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407653\"/>
    </mc:Choice>
  </mc:AlternateContent>
  <xr:revisionPtr revIDLastSave="0" documentId="13_ncr:1_{E46C25E1-B6BA-4429-AC41-635D5B267222}" xr6:coauthVersionLast="47" xr6:coauthVersionMax="47" xr10:uidLastSave="{00000000-0000-0000-0000-000000000000}"/>
  <bookViews>
    <workbookView xWindow="4785" yWindow="990" windowWidth="26055" windowHeight="1384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8" i="1" l="1"/>
  <c r="L127" i="1"/>
  <c r="M128" i="1"/>
  <c r="M127" i="1"/>
  <c r="W128" i="1"/>
  <c r="W127" i="1"/>
  <c r="V128" i="1"/>
  <c r="V127" i="1"/>
  <c r="S128" i="1"/>
  <c r="S127" i="1"/>
  <c r="U128" i="1"/>
  <c r="U127" i="1"/>
  <c r="AE129" i="1"/>
  <c r="AD129" i="1"/>
  <c r="AC129" i="1"/>
  <c r="AB129" i="1"/>
  <c r="AA129" i="1"/>
  <c r="Z129" i="1"/>
  <c r="Y129" i="1"/>
  <c r="V43" i="1"/>
  <c r="X43" i="1" l="1"/>
  <c r="X42" i="1"/>
  <c r="V34" i="1"/>
  <c r="V32" i="1"/>
  <c r="V30" i="1"/>
  <c r="V28" i="1"/>
  <c r="V26" i="1"/>
  <c r="V25" i="1"/>
  <c r="V42" i="1" l="1"/>
  <c r="P154" i="1"/>
  <c r="O154" i="1"/>
  <c r="N154" i="1"/>
  <c r="P153" i="1"/>
  <c r="O153" i="1"/>
  <c r="N153" i="1"/>
  <c r="P152" i="1"/>
  <c r="O152" i="1"/>
  <c r="N152" i="1"/>
  <c r="P151" i="1"/>
  <c r="O151" i="1"/>
  <c r="N151" i="1"/>
  <c r="P150" i="1"/>
  <c r="O150" i="1"/>
  <c r="N150" i="1"/>
  <c r="P149" i="1"/>
  <c r="O149" i="1"/>
  <c r="N149" i="1"/>
  <c r="O127" i="1"/>
  <c r="R128" i="1"/>
  <c r="Q128" i="1"/>
  <c r="P128" i="1"/>
  <c r="O128" i="1"/>
  <c r="N128" i="1"/>
  <c r="K128" i="1"/>
  <c r="R127" i="1"/>
  <c r="Q127" i="1"/>
  <c r="P127" i="1"/>
  <c r="N127" i="1"/>
  <c r="K127" i="1"/>
  <c r="Z164" i="1" l="1"/>
  <c r="AA164" i="1"/>
  <c r="AB164" i="1"/>
  <c r="R49" i="1" l="1"/>
  <c r="P34" i="1"/>
  <c r="P32" i="1"/>
  <c r="P30" i="1"/>
  <c r="P28" i="1"/>
  <c r="P26" i="1"/>
  <c r="Q44" i="1" l="1"/>
  <c r="T43" i="1" l="1"/>
  <c r="S43" i="1"/>
  <c r="R43" i="1"/>
  <c r="T42" i="1"/>
  <c r="S42" i="1"/>
  <c r="R42" i="1"/>
  <c r="N43" i="1"/>
  <c r="M43" i="1"/>
  <c r="L43" i="1"/>
  <c r="N42" i="1"/>
  <c r="M42" i="1"/>
  <c r="L42" i="1"/>
  <c r="K43" i="1"/>
  <c r="K42" i="1"/>
  <c r="P25" i="1" l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L177" i="1"/>
  <c r="K177" i="1"/>
  <c r="M147" i="1"/>
  <c r="N147" i="1"/>
  <c r="N159" i="1" s="1"/>
  <c r="O147" i="1"/>
  <c r="O159" i="1" s="1"/>
  <c r="P147" i="1"/>
  <c r="P159" i="1" s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L147" i="1"/>
  <c r="K147" i="1"/>
  <c r="M62" i="1"/>
  <c r="M129" i="1" s="1"/>
  <c r="N62" i="1"/>
  <c r="N129" i="1" s="1"/>
  <c r="O62" i="1"/>
  <c r="O129" i="1" s="1"/>
  <c r="P62" i="1"/>
  <c r="P129" i="1" s="1"/>
  <c r="Q62" i="1"/>
  <c r="Q129" i="1" s="1"/>
  <c r="R62" i="1"/>
  <c r="R129" i="1" s="1"/>
  <c r="S62" i="1"/>
  <c r="S129" i="1" s="1"/>
  <c r="T62" i="1"/>
  <c r="T129" i="1" s="1"/>
  <c r="U62" i="1"/>
  <c r="U129" i="1" s="1"/>
  <c r="V62" i="1"/>
  <c r="V129" i="1" s="1"/>
  <c r="W62" i="1"/>
  <c r="W129" i="1" s="1"/>
  <c r="X62" i="1"/>
  <c r="X129" i="1" s="1"/>
  <c r="Y62" i="1"/>
  <c r="Z62" i="1"/>
  <c r="AA62" i="1"/>
  <c r="AB62" i="1"/>
  <c r="AC62" i="1"/>
  <c r="AD62" i="1"/>
  <c r="AE62" i="1"/>
  <c r="L62" i="1"/>
  <c r="L129" i="1" s="1"/>
  <c r="K62" i="1"/>
  <c r="K129" i="1" s="1"/>
  <c r="M23" i="1"/>
  <c r="M44" i="1" s="1"/>
  <c r="N23" i="1"/>
  <c r="N44" i="1" s="1"/>
  <c r="O23" i="1"/>
  <c r="O44" i="1" s="1"/>
  <c r="P23" i="1"/>
  <c r="Q23" i="1"/>
  <c r="R23" i="1"/>
  <c r="R44" i="1" s="1"/>
  <c r="S23" i="1"/>
  <c r="S44" i="1" s="1"/>
  <c r="T23" i="1"/>
  <c r="T44" i="1" s="1"/>
  <c r="U23" i="1"/>
  <c r="U44" i="1" s="1"/>
  <c r="V23" i="1"/>
  <c r="V44" i="1" s="1"/>
  <c r="W23" i="1"/>
  <c r="X23" i="1"/>
  <c r="X44" i="1" s="1"/>
  <c r="Y23" i="1"/>
  <c r="Y44" i="1" s="1"/>
  <c r="Z23" i="1"/>
  <c r="AA23" i="1"/>
  <c r="AB23" i="1"/>
  <c r="AC23" i="1"/>
  <c r="AD23" i="1"/>
  <c r="AE23" i="1"/>
  <c r="L23" i="1"/>
  <c r="L44" i="1" s="1"/>
  <c r="K23" i="1"/>
  <c r="K44" i="1" s="1"/>
  <c r="P43" i="1" l="1"/>
  <c r="P42" i="1"/>
  <c r="P44" i="1"/>
  <c r="W44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M196" i="1"/>
  <c r="L196" i="1"/>
  <c r="K196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M159" i="1"/>
  <c r="L159" i="1"/>
  <c r="K159" i="1"/>
  <c r="AE44" i="1"/>
  <c r="AD44" i="1"/>
  <c r="AC44" i="1"/>
  <c r="AB44" i="1"/>
  <c r="AA44" i="1"/>
  <c r="Z44" i="1"/>
  <c r="AE165" i="1" l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AE164" i="1"/>
  <c r="AD164" i="1"/>
  <c r="AC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Q49" i="1"/>
  <c r="P49" i="1"/>
  <c r="O49" i="1"/>
  <c r="N49" i="1"/>
  <c r="M49" i="1"/>
  <c r="L49" i="1"/>
  <c r="K4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  <c r="D7" i="1" l="1"/>
  <c r="D46" i="1" s="1"/>
  <c r="D131" i="1" s="1"/>
  <c r="D161" i="1" s="1"/>
  <c r="O196" i="1" l="1"/>
  <c r="P196" i="1"/>
  <c r="N196" i="1"/>
</calcChain>
</file>

<file path=xl/sharedStrings.xml><?xml version="1.0" encoding="utf-8"?>
<sst xmlns="http://schemas.openxmlformats.org/spreadsheetml/2006/main" count="175" uniqueCount="72">
  <si>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</si>
  <si>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</si>
  <si>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</si>
  <si>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</si>
  <si>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</si>
  <si>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</si>
  <si>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</si>
  <si>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</si>
  <si>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</si>
  <si>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</si>
  <si>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</si>
  <si>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</si>
  <si>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</si>
  <si>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</si>
  <si>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</si>
  <si>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</si>
  <si>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</si>
  <si>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</si>
  <si>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</si>
  <si>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</si>
  <si>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</si>
  <si>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</si>
  <si>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</si>
  <si>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GR-1</t>
  </si>
  <si>
    <t>202E38000</t>
  </si>
  <si>
    <t>202E42010</t>
  </si>
  <si>
    <t>202E42040</t>
  </si>
  <si>
    <t>209E15000</t>
  </si>
  <si>
    <t>606E15100</t>
  </si>
  <si>
    <t>606E26150</t>
  </si>
  <si>
    <t>606E26550</t>
  </si>
  <si>
    <t>626E00116</t>
  </si>
  <si>
    <t>630E85100</t>
  </si>
  <si>
    <t>, MASH2016</t>
  </si>
  <si>
    <t>, BIDIRECTIONAL</t>
  </si>
  <si>
    <t>GR-2</t>
  </si>
  <si>
    <t>GR-3</t>
  </si>
  <si>
    <t>GR-4</t>
  </si>
  <si>
    <t>GR-5</t>
  </si>
  <si>
    <t>GR-6</t>
  </si>
  <si>
    <t>202E42050</t>
  </si>
  <si>
    <t>203E10000</t>
  </si>
  <si>
    <t>203E20000</t>
  </si>
  <si>
    <t>659E10000</t>
  </si>
  <si>
    <t>659E00300</t>
  </si>
  <si>
    <t>659E20000</t>
  </si>
  <si>
    <t>659E35000</t>
  </si>
  <si>
    <t>638E10800</t>
  </si>
  <si>
    <t>611E99150</t>
  </si>
  <si>
    <t>202E58200</t>
  </si>
  <si>
    <t>623E39500</t>
  </si>
  <si>
    <t>FUNDING:  01/S5K/05</t>
  </si>
  <si>
    <t>FUNDING:  02/STR/05</t>
  </si>
  <si>
    <t>SUBTOTALS - FUNDING: 01/S5K/05</t>
  </si>
  <si>
    <t>SUBTOTALS - FUNDING: 02/STR/05</t>
  </si>
  <si>
    <t>TOTALS CARRIED TO GENERAL SUMMARY   02/STR/05</t>
  </si>
  <si>
    <t>611E99655</t>
  </si>
  <si>
    <t>638E10801</t>
  </si>
  <si>
    <t>638E07609</t>
  </si>
  <si>
    <t>49-50</t>
  </si>
  <si>
    <t>54-55</t>
  </si>
  <si>
    <t>611E99154</t>
  </si>
  <si>
    <t>1932+95</t>
  </si>
  <si>
    <t>1946+71</t>
  </si>
  <si>
    <t>1946+77</t>
  </si>
  <si>
    <t>611E99151</t>
  </si>
  <si>
    <t>611E99654</t>
  </si>
  <si>
    <t>611E98630</t>
  </si>
  <si>
    <t>COUNTY</t>
  </si>
  <si>
    <t>CORP</t>
  </si>
  <si>
    <t>OTTAWA CO. OR WITHIN
MARBLEHEAD CORP</t>
  </si>
  <si>
    <t>611E98180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</si>
</sst>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##0\+00"/>
    <numFmt numFmtId="169" formatCode="0.0"/>
    <numFmt numFmtId="170" formatCode="###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9" fontId="4" fillId="0" borderId="5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10" xfId="0" applyNumberFormat="1" applyFont="1" applyBorder="1" applyAlignment="1" applyProtection="1">
      <alignment horizontal="center" vertical="center"/>
      <protection locked="0"/>
    </xf>
    <xf numFmtId="170" fontId="4" fillId="0" borderId="11" xfId="0" applyNumberFormat="1" applyFont="1" applyBorder="1" applyAlignment="1" applyProtection="1">
      <alignment horizontal="center" vertical="center"/>
      <protection locked="0"/>
    </xf>
    <xf numFmtId="170" fontId="4" fillId="0" borderId="5" xfId="0" applyNumberFormat="1" applyFont="1" applyBorder="1" applyAlignment="1" applyProtection="1">
      <alignment horizontal="center" vertical="center"/>
      <protection locked="0"/>
    </xf>
    <xf numFmtId="170" fontId="4" fillId="0" borderId="2" xfId="0" applyNumberFormat="1" applyFont="1" applyBorder="1" applyAlignment="1" applyProtection="1">
      <alignment horizontal="center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10" xfId="0" applyNumberFormat="1" applyFont="1" applyBorder="1" applyAlignment="1" applyProtection="1">
      <alignment horizontal="center" vertical="center"/>
      <protection locked="0"/>
    </xf>
    <xf numFmtId="170" fontId="4" fillId="0" borderId="11" xfId="0" applyNumberFormat="1" applyFont="1" applyBorder="1" applyAlignment="1" applyProtection="1">
      <alignment horizontal="center" vertical="center"/>
      <protection locked="0"/>
    </xf>
    <xf numFmtId="170" fontId="4" fillId="0" borderId="6" xfId="0" applyNumberFormat="1" applyFont="1" applyBorder="1" applyAlignment="1" applyProtection="1">
      <alignment horizontal="center" vertical="center"/>
      <protection locked="0"/>
    </xf>
    <xf numFmtId="170" fontId="4" fillId="0" borderId="7" xfId="0" applyNumberFormat="1" applyFont="1" applyBorder="1" applyAlignment="1" applyProtection="1">
      <alignment horizontal="center" vertical="center"/>
      <protection locked="0"/>
    </xf>
    <xf numFmtId="170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43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44</xdr:row>
      <xdr:rowOff>0</xdr:rowOff>
    </xdr:from>
    <xdr:to>
      <xdr:col>44</xdr:col>
      <xdr:colOff>161925</xdr:colOff>
      <xdr:row>44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44</xdr:row>
      <xdr:rowOff>0</xdr:rowOff>
    </xdr:from>
    <xdr:to>
      <xdr:col>43</xdr:col>
      <xdr:colOff>66675</xdr:colOff>
      <xdr:row>44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maas\Desktop\99588%20OTT-163-31.10%20%20FILES\OTT-99588-GENSUM.xlsm" TargetMode="External"/><Relationship Id="rId1" Type="http://schemas.openxmlformats.org/officeDocument/2006/relationships/externalLinkPath" Target="/Users/tmaas/Desktop/99588%20OTT-163-31.10%20%20FILES/OTT-9958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96"/>
  <sheetViews>
    <sheetView showGridLines="0" tabSelected="1" topLeftCell="A130" zoomScaleNormal="100" workbookViewId="0">
      <selection activeCell="M155" sqref="M1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18</v>
      </c>
      <c r="I1" s="2" t="s">
        <v>17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19</v>
      </c>
      <c r="I2" s="2" t="s">
        <v>8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20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21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 t="s">
        <v>22</v>
      </c>
      <c r="I5" s="2" t="s">
        <v>16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12</v>
      </c>
      <c r="D7" s="60">
        <f>AG7</f>
        <v>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28</v>
      </c>
      <c r="D8" s="61" t="s">
        <v>10</v>
      </c>
      <c r="E8" s="61"/>
      <c r="F8" s="61"/>
      <c r="G8" s="61"/>
      <c r="H8" s="61"/>
      <c r="I8" s="61"/>
      <c r="J8" s="61"/>
      <c r="K8" s="27" t="s">
        <v>24</v>
      </c>
      <c r="L8" s="27" t="s">
        <v>25</v>
      </c>
      <c r="M8" s="27" t="s">
        <v>26</v>
      </c>
      <c r="N8" s="27" t="s">
        <v>40</v>
      </c>
      <c r="O8" s="27"/>
      <c r="P8" s="27" t="s">
        <v>27</v>
      </c>
      <c r="Q8" s="27"/>
      <c r="R8" s="27" t="s">
        <v>28</v>
      </c>
      <c r="S8" s="27" t="s">
        <v>29</v>
      </c>
      <c r="T8" s="27" t="s">
        <v>30</v>
      </c>
      <c r="U8" s="27"/>
      <c r="V8" s="27" t="s">
        <v>31</v>
      </c>
      <c r="W8" s="27"/>
      <c r="X8" s="27" t="s">
        <v>32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2" t="s">
        <v>11</v>
      </c>
      <c r="E9" s="62"/>
      <c r="F9" s="62"/>
      <c r="G9" s="62"/>
      <c r="H9" s="62"/>
      <c r="I9" s="62"/>
      <c r="J9" s="62"/>
      <c r="K9" s="20"/>
      <c r="L9" s="20"/>
      <c r="M9" s="20"/>
      <c r="N9" s="20"/>
      <c r="O9" s="20"/>
      <c r="P9" s="20"/>
      <c r="Q9" s="20"/>
      <c r="R9" s="20"/>
      <c r="S9" s="20" t="s">
        <v>33</v>
      </c>
      <c r="T9" s="20"/>
      <c r="U9" s="20"/>
      <c r="V9" s="20" t="s">
        <v>34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96" t="s">
        <v>13</v>
      </c>
      <c r="D10" s="63" t="s">
        <v>0</v>
      </c>
      <c r="E10" s="63" t="s">
        <v>1</v>
      </c>
      <c r="F10" s="66" t="s">
        <v>2</v>
      </c>
      <c r="G10" s="67"/>
      <c r="H10" s="67"/>
      <c r="I10" s="67"/>
      <c r="J10" s="68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209</v>
      </c>
      <c r="Q10" s="8" t="str">
        <f t="shared" si="0"/>
        <v/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 t="str">
        <f t="shared" si="0"/>
        <v/>
      </c>
      <c r="V10" s="8" t="str">
        <f t="shared" si="0"/>
        <v>626</v>
      </c>
      <c r="W10" s="8" t="str">
        <f t="shared" si="0"/>
        <v/>
      </c>
      <c r="X10" s="8" t="str">
        <f t="shared" si="0"/>
        <v>630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97"/>
      <c r="D11" s="64"/>
      <c r="E11" s="64"/>
      <c r="F11" s="69"/>
      <c r="G11" s="70"/>
      <c r="H11" s="70"/>
      <c r="I11" s="70"/>
      <c r="J11" s="71"/>
      <c r="K11" s="7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</v>
      </c>
      <c r="L11" s="76" t="str">
        <f t="shared" si="1"/>
        <v>ANCHOR ASSEMBLY REMOVED, TYPE E</v>
      </c>
      <c r="M11" s="76" t="str">
        <f t="shared" si="1"/>
        <v>ANCHOR ASSEMBLY REMOVED, TYPE T</v>
      </c>
      <c r="N11" s="76" t="str">
        <f t="shared" si="1"/>
        <v>ANCHOR ASSEMBLY REMOVED, TYPE B</v>
      </c>
      <c r="O11" s="76" t="str">
        <f t="shared" si="1"/>
        <v/>
      </c>
      <c r="P11" s="76" t="str">
        <f t="shared" si="1"/>
        <v>RESHAPING UNDER GUARDRAIL</v>
      </c>
      <c r="Q11" s="76" t="str">
        <f t="shared" si="1"/>
        <v/>
      </c>
      <c r="R11" s="76" t="str">
        <f t="shared" si="1"/>
        <v>GUARDRAIL, TYPE MGS WITH LONG POSTS</v>
      </c>
      <c r="S11" s="76" t="str">
        <f t="shared" si="1"/>
        <v>ANCHOR ASSEMBLY, MGS TYPE E, MASH2016</v>
      </c>
      <c r="T11" s="76" t="str">
        <f t="shared" si="1"/>
        <v>ANCHOR ASSEMBLY, MGS TYPE T</v>
      </c>
      <c r="U11" s="76" t="str">
        <f t="shared" si="1"/>
        <v/>
      </c>
      <c r="V11" s="76" t="str">
        <f t="shared" si="1"/>
        <v>BARRIER REFLECTOR, TYPE 5, BIDIRECTIONAL</v>
      </c>
      <c r="W11" s="76" t="str">
        <f t="shared" si="1"/>
        <v/>
      </c>
      <c r="X11" s="76" t="str">
        <f t="shared" si="1"/>
        <v>REMOVAL OF GROUND MOUNTED SIGN AND REERECTION</v>
      </c>
      <c r="Y11" s="76" t="str">
        <f t="shared" si="1"/>
        <v/>
      </c>
      <c r="Z11" s="76" t="str">
        <f t="shared" si="1"/>
        <v/>
      </c>
      <c r="AA11" s="76" t="str">
        <f t="shared" si="1"/>
        <v/>
      </c>
      <c r="AB11" s="76" t="str">
        <f t="shared" si="1"/>
        <v/>
      </c>
      <c r="AC11" s="76" t="str">
        <f t="shared" si="1"/>
        <v/>
      </c>
      <c r="AD11" s="76" t="str">
        <f t="shared" si="1"/>
        <v/>
      </c>
      <c r="AE11" s="76" t="str">
        <f t="shared" si="1"/>
        <v/>
      </c>
    </row>
    <row r="12" spans="1:38" ht="12.75" customHeight="1" x14ac:dyDescent="0.2">
      <c r="B12" s="97"/>
      <c r="D12" s="64"/>
      <c r="E12" s="64"/>
      <c r="F12" s="69"/>
      <c r="G12" s="70"/>
      <c r="H12" s="70"/>
      <c r="I12" s="70"/>
      <c r="J12" s="71"/>
      <c r="K12" s="7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</row>
    <row r="13" spans="1:38" ht="12.75" customHeight="1" x14ac:dyDescent="0.2">
      <c r="B13" s="97"/>
      <c r="D13" s="64"/>
      <c r="E13" s="64"/>
      <c r="F13" s="69"/>
      <c r="G13" s="70"/>
      <c r="H13" s="70"/>
      <c r="I13" s="70"/>
      <c r="J13" s="71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8" ht="12.75" customHeight="1" x14ac:dyDescent="0.2">
      <c r="B14" s="97"/>
      <c r="D14" s="64"/>
      <c r="E14" s="64"/>
      <c r="F14" s="69"/>
      <c r="G14" s="70"/>
      <c r="H14" s="70"/>
      <c r="I14" s="70"/>
      <c r="J14" s="71"/>
      <c r="K14" s="7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</row>
    <row r="15" spans="1:38" ht="12.75" customHeight="1" x14ac:dyDescent="0.2">
      <c r="B15" s="97"/>
      <c r="D15" s="64"/>
      <c r="E15" s="64"/>
      <c r="F15" s="69"/>
      <c r="G15" s="70"/>
      <c r="H15" s="70"/>
      <c r="I15" s="70"/>
      <c r="J15" s="71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8" ht="12.75" customHeight="1" x14ac:dyDescent="0.2">
      <c r="B16" s="97"/>
      <c r="D16" s="64"/>
      <c r="E16" s="64"/>
      <c r="F16" s="69"/>
      <c r="G16" s="70"/>
      <c r="H16" s="70"/>
      <c r="I16" s="70"/>
      <c r="J16" s="71"/>
      <c r="K16" s="7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2:31" ht="12.75" customHeight="1" x14ac:dyDescent="0.2">
      <c r="B17" s="97"/>
      <c r="D17" s="64"/>
      <c r="E17" s="64"/>
      <c r="F17" s="69"/>
      <c r="G17" s="70"/>
      <c r="H17" s="70"/>
      <c r="I17" s="70"/>
      <c r="J17" s="71"/>
      <c r="K17" s="7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</row>
    <row r="18" spans="2:31" ht="12.75" customHeight="1" x14ac:dyDescent="0.2">
      <c r="B18" s="97"/>
      <c r="D18" s="64"/>
      <c r="E18" s="64"/>
      <c r="F18" s="69"/>
      <c r="G18" s="70"/>
      <c r="H18" s="70"/>
      <c r="I18" s="70"/>
      <c r="J18" s="71"/>
      <c r="K18" s="7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</row>
    <row r="19" spans="2:31" ht="12.75" customHeight="1" x14ac:dyDescent="0.2">
      <c r="B19" s="97"/>
      <c r="D19" s="64"/>
      <c r="E19" s="64"/>
      <c r="F19" s="69"/>
      <c r="G19" s="70"/>
      <c r="H19" s="70"/>
      <c r="I19" s="70"/>
      <c r="J19" s="71"/>
      <c r="K19" s="7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</row>
    <row r="20" spans="2:31" ht="12.75" customHeight="1" x14ac:dyDescent="0.2">
      <c r="B20" s="97"/>
      <c r="D20" s="64"/>
      <c r="E20" s="64"/>
      <c r="F20" s="69"/>
      <c r="G20" s="70"/>
      <c r="H20" s="70"/>
      <c r="I20" s="70"/>
      <c r="J20" s="71"/>
      <c r="K20" s="7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</row>
    <row r="21" spans="2:31" ht="12.75" customHeight="1" x14ac:dyDescent="0.2">
      <c r="B21" s="97"/>
      <c r="D21" s="64"/>
      <c r="E21" s="64"/>
      <c r="F21" s="69"/>
      <c r="G21" s="70"/>
      <c r="H21" s="70"/>
      <c r="I21" s="70"/>
      <c r="J21" s="71"/>
      <c r="K21" s="7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</row>
    <row r="22" spans="2:31" ht="12.75" customHeight="1" x14ac:dyDescent="0.2">
      <c r="B22" s="97"/>
      <c r="D22" s="64"/>
      <c r="E22" s="64"/>
      <c r="F22" s="69"/>
      <c r="G22" s="70"/>
      <c r="H22" s="70"/>
      <c r="I22" s="70"/>
      <c r="J22" s="71"/>
      <c r="K22" s="7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</row>
    <row r="23" spans="2:31" ht="12.75" customHeight="1" thickBot="1" x14ac:dyDescent="0.25">
      <c r="B23" s="98"/>
      <c r="D23" s="65"/>
      <c r="E23" s="65"/>
      <c r="F23" s="72"/>
      <c r="G23" s="73"/>
      <c r="H23" s="73"/>
      <c r="I23" s="73"/>
      <c r="J23" s="74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/>
      </c>
      <c r="P23" s="10" t="str">
        <f t="shared" si="2"/>
        <v>STA</v>
      </c>
      <c r="Q23" s="10" t="str">
        <f t="shared" si="2"/>
        <v/>
      </c>
      <c r="R23" s="10" t="str">
        <f t="shared" si="2"/>
        <v>FT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/>
      </c>
      <c r="V23" s="10" t="str">
        <f t="shared" si="2"/>
        <v>EACH</v>
      </c>
      <c r="W23" s="10" t="str">
        <f t="shared" si="2"/>
        <v/>
      </c>
      <c r="X23" s="10" t="str">
        <f t="shared" si="2"/>
        <v>EACH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23</v>
      </c>
      <c r="E25" s="15">
        <v>35</v>
      </c>
      <c r="F25" s="78">
        <v>169528</v>
      </c>
      <c r="G25" s="79"/>
      <c r="H25" s="15" t="s">
        <v>3</v>
      </c>
      <c r="I25" s="78">
        <v>169802</v>
      </c>
      <c r="J25" s="86"/>
      <c r="K25" s="17">
        <v>275</v>
      </c>
      <c r="L25" s="15">
        <v>1</v>
      </c>
      <c r="M25" s="15">
        <v>1</v>
      </c>
      <c r="N25" s="15"/>
      <c r="O25" s="15"/>
      <c r="P25" s="15">
        <f>ROUND((I25-F25)/100,0)</f>
        <v>3</v>
      </c>
      <c r="Q25" s="15"/>
      <c r="R25" s="15">
        <v>225</v>
      </c>
      <c r="S25" s="15">
        <v>1</v>
      </c>
      <c r="T25" s="15">
        <v>1</v>
      </c>
      <c r="U25" s="15"/>
      <c r="V25" s="15">
        <f>ROUND((R25+(S25*50)+(U25*25))/50,0)+1</f>
        <v>7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35</v>
      </c>
      <c r="E26" s="15">
        <v>35</v>
      </c>
      <c r="F26" s="78">
        <v>169619</v>
      </c>
      <c r="G26" s="79"/>
      <c r="H26" s="15" t="s">
        <v>3</v>
      </c>
      <c r="I26" s="78">
        <v>169776</v>
      </c>
      <c r="J26" s="86"/>
      <c r="K26" s="17">
        <v>162.5</v>
      </c>
      <c r="L26" s="15"/>
      <c r="M26" s="15">
        <v>2</v>
      </c>
      <c r="N26" s="15"/>
      <c r="O26" s="15"/>
      <c r="P26" s="15">
        <f t="shared" ref="P26:P34" si="3">ROUND((I26-F26)/100,0)</f>
        <v>2</v>
      </c>
      <c r="Q26" s="15"/>
      <c r="R26" s="15">
        <v>162.5</v>
      </c>
      <c r="S26" s="15"/>
      <c r="T26" s="15">
        <v>2</v>
      </c>
      <c r="U26" s="15"/>
      <c r="V26" s="15">
        <f>ROUND((R26+(S26*50)+(U26*25))/50,0)+1</f>
        <v>4</v>
      </c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78"/>
      <c r="G27" s="79"/>
      <c r="H27" s="15"/>
      <c r="I27" s="78"/>
      <c r="J27" s="86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36</v>
      </c>
      <c r="E28" s="15">
        <v>41</v>
      </c>
      <c r="F28" s="78">
        <v>182856</v>
      </c>
      <c r="G28" s="79"/>
      <c r="H28" s="15" t="s">
        <v>3</v>
      </c>
      <c r="I28" s="78">
        <v>183419</v>
      </c>
      <c r="J28" s="86"/>
      <c r="K28" s="17">
        <v>525</v>
      </c>
      <c r="L28" s="15">
        <v>1</v>
      </c>
      <c r="M28" s="15">
        <v>1</v>
      </c>
      <c r="N28" s="15"/>
      <c r="O28" s="15"/>
      <c r="P28" s="15">
        <f t="shared" si="3"/>
        <v>6</v>
      </c>
      <c r="Q28" s="15"/>
      <c r="R28" s="15">
        <v>462.5</v>
      </c>
      <c r="S28" s="15">
        <v>2</v>
      </c>
      <c r="T28" s="15"/>
      <c r="U28" s="15"/>
      <c r="V28" s="15">
        <f>ROUND((R28+(S28*50)+(U28*25))/50,0)+1</f>
        <v>12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34"/>
      <c r="G29" s="35"/>
      <c r="H29" s="15"/>
      <c r="I29" s="34"/>
      <c r="J29" s="36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37</v>
      </c>
      <c r="E30" s="15">
        <v>45</v>
      </c>
      <c r="F30" s="78">
        <v>189962</v>
      </c>
      <c r="G30" s="79"/>
      <c r="H30" s="15" t="s">
        <v>3</v>
      </c>
      <c r="I30" s="78">
        <v>190267</v>
      </c>
      <c r="J30" s="86"/>
      <c r="K30" s="17">
        <v>350</v>
      </c>
      <c r="L30" s="15">
        <v>1</v>
      </c>
      <c r="M30" s="15">
        <v>1</v>
      </c>
      <c r="N30" s="15"/>
      <c r="O30" s="15"/>
      <c r="P30" s="15">
        <f t="shared" si="3"/>
        <v>3</v>
      </c>
      <c r="Q30" s="15"/>
      <c r="R30" s="15">
        <v>300</v>
      </c>
      <c r="S30" s="15">
        <v>1</v>
      </c>
      <c r="T30" s="15">
        <v>1</v>
      </c>
      <c r="U30" s="15"/>
      <c r="V30" s="15">
        <f>ROUND((R30+(S30*50)+(U30*25))/50,0)+1</f>
        <v>8</v>
      </c>
      <c r="W30" s="15"/>
      <c r="X30" s="15">
        <v>2</v>
      </c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34"/>
      <c r="G31" s="35"/>
      <c r="H31" s="15"/>
      <c r="I31" s="34"/>
      <c r="J31" s="36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38</v>
      </c>
      <c r="E32" s="15" t="s">
        <v>59</v>
      </c>
      <c r="F32" s="78">
        <v>197224</v>
      </c>
      <c r="G32" s="79"/>
      <c r="H32" s="15" t="s">
        <v>3</v>
      </c>
      <c r="I32" s="78">
        <v>197527</v>
      </c>
      <c r="J32" s="86"/>
      <c r="K32" s="17">
        <v>325</v>
      </c>
      <c r="L32" s="15"/>
      <c r="M32" s="15">
        <v>2</v>
      </c>
      <c r="N32" s="15"/>
      <c r="O32" s="15"/>
      <c r="P32" s="15">
        <f t="shared" si="3"/>
        <v>3</v>
      </c>
      <c r="Q32" s="15"/>
      <c r="R32" s="15">
        <v>325</v>
      </c>
      <c r="S32" s="15"/>
      <c r="T32" s="15">
        <v>2</v>
      </c>
      <c r="U32" s="15"/>
      <c r="V32" s="15">
        <f>ROUND((R32+(S32*50)+(U32*25))/50,0)+1</f>
        <v>8</v>
      </c>
      <c r="W32" s="15"/>
      <c r="X32" s="15">
        <v>2</v>
      </c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15"/>
      <c r="F33" s="34"/>
      <c r="G33" s="35"/>
      <c r="H33" s="15"/>
      <c r="I33" s="34"/>
      <c r="J33" s="36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39</v>
      </c>
      <c r="E34" s="15" t="s">
        <v>60</v>
      </c>
      <c r="F34" s="78">
        <v>204325</v>
      </c>
      <c r="G34" s="79"/>
      <c r="H34" s="15" t="s">
        <v>3</v>
      </c>
      <c r="I34" s="78">
        <v>206350</v>
      </c>
      <c r="J34" s="86"/>
      <c r="K34" s="17">
        <v>2075</v>
      </c>
      <c r="L34" s="15">
        <v>1</v>
      </c>
      <c r="M34" s="15"/>
      <c r="N34" s="15">
        <v>1</v>
      </c>
      <c r="O34" s="15"/>
      <c r="P34" s="15">
        <f t="shared" si="3"/>
        <v>20</v>
      </c>
      <c r="Q34" s="15"/>
      <c r="R34" s="15">
        <v>2025</v>
      </c>
      <c r="S34" s="15">
        <v>2</v>
      </c>
      <c r="T34" s="15"/>
      <c r="U34" s="15"/>
      <c r="V34" s="15">
        <f>ROUND((R34+(S34*50)+(U34*25))/50,0)+1</f>
        <v>44</v>
      </c>
      <c r="W34" s="15"/>
      <c r="X34" s="15">
        <v>7</v>
      </c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78"/>
      <c r="J35" s="86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thickBot="1" x14ac:dyDescent="0.25">
      <c r="B41" s="30"/>
      <c r="D41" s="43"/>
      <c r="E41" s="43"/>
      <c r="F41" s="44"/>
      <c r="G41" s="45"/>
      <c r="H41" s="43"/>
      <c r="I41" s="44"/>
      <c r="J41" s="46"/>
      <c r="K41" s="45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pans="2:31" ht="12.75" customHeight="1" x14ac:dyDescent="0.2">
      <c r="B42" s="30"/>
      <c r="D42" s="83" t="s">
        <v>51</v>
      </c>
      <c r="E42" s="84"/>
      <c r="F42" s="84"/>
      <c r="G42" s="84"/>
      <c r="H42" s="84"/>
      <c r="I42" s="84"/>
      <c r="J42" s="85"/>
      <c r="K42" s="13">
        <f>SUMIF($B$24:$B$41,1,K24:K41)</f>
        <v>3712.5</v>
      </c>
      <c r="L42" s="11">
        <f>SUMIF($B$24:$B$41,1,L24:L41)</f>
        <v>4</v>
      </c>
      <c r="M42" s="11">
        <f>SUMIF($B$24:$B$41,1,M24:M41)</f>
        <v>7</v>
      </c>
      <c r="N42" s="11">
        <f>SUMIF($B$24:$B$41,1,N24:N41)</f>
        <v>1</v>
      </c>
      <c r="O42" s="11"/>
      <c r="P42" s="11">
        <f>SUMIF($B$24:$B$41,1,P24:P41)</f>
        <v>37</v>
      </c>
      <c r="Q42" s="11"/>
      <c r="R42" s="11">
        <f>SUMIF($B$24:$B$41,1,R24:R41)</f>
        <v>3500</v>
      </c>
      <c r="S42" s="11">
        <f>SUMIF($B$24:$B$41,1,S24:S41)</f>
        <v>6</v>
      </c>
      <c r="T42" s="11">
        <f>SUMIF($B$24:$B$41,1,T24:T41)</f>
        <v>6</v>
      </c>
      <c r="U42" s="11"/>
      <c r="V42" s="11">
        <f>SUMIF($B$24:$B$41,1,V24:V41)</f>
        <v>83</v>
      </c>
      <c r="W42" s="11"/>
      <c r="X42" s="11">
        <f>SUMIF($B$24:$B$41,1,X24:X41)</f>
        <v>11</v>
      </c>
      <c r="Y42" s="11"/>
      <c r="Z42" s="11"/>
      <c r="AA42" s="11"/>
      <c r="AB42" s="11"/>
      <c r="AC42" s="11"/>
      <c r="AD42" s="11"/>
      <c r="AE42" s="11"/>
    </row>
    <row r="43" spans="2:31" ht="12.75" customHeight="1" thickBot="1" x14ac:dyDescent="0.25">
      <c r="B43" s="31"/>
      <c r="D43" s="80" t="s">
        <v>52</v>
      </c>
      <c r="E43" s="81"/>
      <c r="F43" s="81"/>
      <c r="G43" s="81"/>
      <c r="H43" s="81"/>
      <c r="I43" s="81"/>
      <c r="J43" s="82"/>
      <c r="K43" s="17">
        <f>SUMIF($B$24:$B$41,2,K24:K41)</f>
        <v>0</v>
      </c>
      <c r="L43" s="15">
        <f>SUMIF($B$24:$B$41,2,L24:L41)</f>
        <v>0</v>
      </c>
      <c r="M43" s="15">
        <f>SUMIF($B$24:$B$41,2,M24:M41)</f>
        <v>0</v>
      </c>
      <c r="N43" s="15">
        <f>SUMIF($B$24:$B$41,2,N24:N41)</f>
        <v>0</v>
      </c>
      <c r="O43" s="15"/>
      <c r="P43" s="15">
        <f>SUMIF($B$24:$B$41,2,P24:P41)</f>
        <v>0</v>
      </c>
      <c r="Q43" s="15"/>
      <c r="R43" s="15">
        <f>SUMIF($B$24:$B$41,2,R24:R41)</f>
        <v>0</v>
      </c>
      <c r="S43" s="15">
        <f>SUMIF($B$24:$B$41,2,S24:S41)</f>
        <v>0</v>
      </c>
      <c r="T43" s="15">
        <f>SUMIF($B$24:$B$41,2,T24:T41)</f>
        <v>0</v>
      </c>
      <c r="U43" s="15"/>
      <c r="V43" s="15">
        <f>SUMIF($B$24:$B$41,2,V24:V41)</f>
        <v>0</v>
      </c>
      <c r="W43" s="15"/>
      <c r="X43" s="15">
        <f>SUMIF($B$24:$B$41,2,X24:X41)</f>
        <v>0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5" t="s">
        <v>14</v>
      </c>
      <c r="D44" s="99" t="s">
        <v>4</v>
      </c>
      <c r="E44" s="100"/>
      <c r="F44" s="100"/>
      <c r="G44" s="100"/>
      <c r="H44" s="100"/>
      <c r="I44" s="100"/>
      <c r="J44" s="101"/>
      <c r="K44" s="33">
        <f>IF(K8="","",IF(K23="",IF(SUM(COUNTIF(K24:K41,"LS")+COUNTIF(K24:K41,"LUMP"))&gt;0,"LS",""),IF(SUM(K24:K41)&gt;0,ROUNDUP(SUM(K24:K41),1),"")))</f>
        <v>3712.5</v>
      </c>
      <c r="L44" s="19">
        <f t="shared" ref="L44:Q44" si="4">IF(L8="","",IF(L23="",IF(SUM(COUNTIF(L24:L41,"LS")+COUNTIF(L24:L41,"LUMP"))&gt;0,"LS",""),IF(SUM(L24:L41)&gt;0,ROUNDUP(SUM(L24:L41),0),"")))</f>
        <v>4</v>
      </c>
      <c r="M44" s="19">
        <f t="shared" si="4"/>
        <v>7</v>
      </c>
      <c r="N44" s="19">
        <f t="shared" si="4"/>
        <v>1</v>
      </c>
      <c r="O44" s="19" t="str">
        <f t="shared" si="4"/>
        <v/>
      </c>
      <c r="P44" s="19">
        <f t="shared" si="4"/>
        <v>37</v>
      </c>
      <c r="Q44" s="19" t="str">
        <f t="shared" si="4"/>
        <v/>
      </c>
      <c r="R44" s="33">
        <f>IF(R8="","",IF(R23="",IF(SUM(COUNTIF(R24:R41,"LS")+COUNTIF(R24:R41,"LUMP"))&gt;0,"LS",""),IF(SUM(R24:R41)&gt;0,ROUNDUP(SUM(R24:R41),1),"")))</f>
        <v>3500</v>
      </c>
      <c r="S44" s="19">
        <f t="shared" ref="S44:Y44" si="5">IF(S8="","",IF(S23="",IF(SUM(COUNTIF(S24:S41,"LS")+COUNTIF(S24:S41,"LUMP"))&gt;0,"LS",""),IF(SUM(S24:S41)&gt;0,ROUNDUP(SUM(S24:S41),0),"")))</f>
        <v>6</v>
      </c>
      <c r="T44" s="19">
        <f t="shared" si="5"/>
        <v>6</v>
      </c>
      <c r="U44" s="19" t="str">
        <f t="shared" si="5"/>
        <v/>
      </c>
      <c r="V44" s="19">
        <f t="shared" si="5"/>
        <v>83</v>
      </c>
      <c r="W44" s="19" t="str">
        <f t="shared" si="5"/>
        <v/>
      </c>
      <c r="X44" s="19">
        <f t="shared" si="5"/>
        <v>11</v>
      </c>
      <c r="Y44" s="19" t="str">
        <f t="shared" si="5"/>
        <v/>
      </c>
      <c r="Z44" s="19" t="str">
        <f t="shared" ref="Z44:AE44" si="6">IF(Z8="","",IF(Z23="",IF(SUM(COUNTIF(Z24:Z43,"LS")+COUNTIF(Z24:Z43,"LUMP"))&gt;0,"LS",""),IF(SUM(Z24:Z43)&gt;0,ROUNDUP(SUM(Z24:Z43),0),"")))</f>
        <v/>
      </c>
      <c r="AA44" s="19" t="str">
        <f t="shared" si="6"/>
        <v/>
      </c>
      <c r="AB44" s="19" t="str">
        <f t="shared" si="6"/>
        <v/>
      </c>
      <c r="AC44" s="19" t="str">
        <f t="shared" si="6"/>
        <v/>
      </c>
      <c r="AD44" s="19" t="str">
        <f t="shared" si="6"/>
        <v/>
      </c>
      <c r="AE44" s="19" t="str">
        <f t="shared" si="6"/>
        <v/>
      </c>
    </row>
    <row r="45" spans="2:31" ht="12.75" customHeight="1" thickBot="1" x14ac:dyDescent="0.25"/>
    <row r="46" spans="2:31" ht="12.75" customHeight="1" thickBot="1" x14ac:dyDescent="0.25">
      <c r="B46" s="28" t="s">
        <v>12</v>
      </c>
      <c r="D46" s="60">
        <f>D7+1</f>
        <v>2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  <row r="47" spans="2:31" ht="12.75" customHeight="1" thickBot="1" x14ac:dyDescent="0.25">
      <c r="B47" s="32">
        <v>29</v>
      </c>
      <c r="D47" s="61" t="s">
        <v>10</v>
      </c>
      <c r="E47" s="61"/>
      <c r="F47" s="61"/>
      <c r="G47" s="61"/>
      <c r="H47" s="61"/>
      <c r="I47" s="61"/>
      <c r="J47" s="61"/>
      <c r="K47" s="27" t="s">
        <v>49</v>
      </c>
      <c r="L47" s="27" t="s">
        <v>67</v>
      </c>
      <c r="M47" s="27" t="s">
        <v>71</v>
      </c>
      <c r="N47" s="27" t="s">
        <v>48</v>
      </c>
      <c r="O47" s="27" t="s">
        <v>65</v>
      </c>
      <c r="P47" s="27" t="s">
        <v>61</v>
      </c>
      <c r="Q47" s="27" t="s">
        <v>66</v>
      </c>
      <c r="R47" s="27" t="s">
        <v>56</v>
      </c>
      <c r="S47" s="27" t="s">
        <v>50</v>
      </c>
      <c r="T47" s="27"/>
      <c r="U47" s="27" t="s">
        <v>58</v>
      </c>
      <c r="V47" s="27" t="s">
        <v>47</v>
      </c>
      <c r="W47" s="27" t="s">
        <v>57</v>
      </c>
      <c r="X47" s="27"/>
      <c r="Y47" s="27"/>
      <c r="Z47" s="27"/>
      <c r="AA47" s="27"/>
      <c r="AB47" s="27"/>
      <c r="AC47" s="27"/>
      <c r="AD47" s="27"/>
      <c r="AE47" s="27"/>
    </row>
    <row r="48" spans="2:31" ht="12.75" customHeight="1" thickBot="1" x14ac:dyDescent="0.25">
      <c r="D48" s="62" t="s">
        <v>11</v>
      </c>
      <c r="E48" s="62"/>
      <c r="F48" s="62"/>
      <c r="G48" s="62"/>
      <c r="H48" s="62"/>
      <c r="I48" s="62"/>
      <c r="J48" s="62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96" t="s">
        <v>13</v>
      </c>
      <c r="D49" s="87" t="s">
        <v>70</v>
      </c>
      <c r="E49" s="63" t="s">
        <v>1</v>
      </c>
      <c r="F49" s="66" t="s">
        <v>2</v>
      </c>
      <c r="G49" s="67"/>
      <c r="H49" s="67"/>
      <c r="I49" s="67"/>
      <c r="J49" s="68"/>
      <c r="K49" s="7" t="str">
        <f t="shared" ref="K49:AE49" si="7">IF(OR(TRIM(K47)=0,TRIM(K47)=""),"",IF(IFERROR(TRIM(INDEX(QryItemNamed,MATCH(TRIM(K47),ITEM,0),2)),"")="Y","SPECIAL",LEFT(IFERROR(TRIM(INDEX(ITEM,MATCH(TRIM(K47),ITEM,0))),""),3)))</f>
        <v>202</v>
      </c>
      <c r="L49" s="8" t="str">
        <f t="shared" si="7"/>
        <v>611</v>
      </c>
      <c r="M49" s="8" t="str">
        <f t="shared" si="7"/>
        <v>611</v>
      </c>
      <c r="N49" s="8" t="str">
        <f t="shared" si="7"/>
        <v>611</v>
      </c>
      <c r="O49" s="8" t="str">
        <f t="shared" si="7"/>
        <v>611</v>
      </c>
      <c r="P49" s="8" t="str">
        <f t="shared" si="7"/>
        <v>611</v>
      </c>
      <c r="Q49" s="8" t="str">
        <f t="shared" si="7"/>
        <v>611</v>
      </c>
      <c r="R49" s="8" t="str">
        <f t="shared" si="7"/>
        <v>611</v>
      </c>
      <c r="S49" s="8" t="str">
        <f t="shared" si="7"/>
        <v>623</v>
      </c>
      <c r="T49" s="8" t="str">
        <f t="shared" si="7"/>
        <v/>
      </c>
      <c r="U49" s="8" t="str">
        <f t="shared" si="7"/>
        <v>638</v>
      </c>
      <c r="V49" s="8" t="str">
        <f t="shared" si="7"/>
        <v>638</v>
      </c>
      <c r="W49" s="8" t="str">
        <f t="shared" si="7"/>
        <v>638</v>
      </c>
      <c r="X49" s="8" t="str">
        <f t="shared" si="7"/>
        <v/>
      </c>
      <c r="Y49" s="8" t="str">
        <f t="shared" si="7"/>
        <v/>
      </c>
      <c r="Z49" s="8" t="str">
        <f t="shared" si="7"/>
        <v/>
      </c>
      <c r="AA49" s="8" t="str">
        <f t="shared" si="7"/>
        <v/>
      </c>
      <c r="AB49" s="8" t="str">
        <f t="shared" si="7"/>
        <v/>
      </c>
      <c r="AC49" s="8" t="str">
        <f t="shared" si="7"/>
        <v/>
      </c>
      <c r="AD49" s="8" t="str">
        <f t="shared" si="7"/>
        <v/>
      </c>
      <c r="AE49" s="8" t="str">
        <f t="shared" si="7"/>
        <v/>
      </c>
    </row>
    <row r="50" spans="2:31" ht="12.75" customHeight="1" x14ac:dyDescent="0.2">
      <c r="B50" s="97"/>
      <c r="D50" s="88"/>
      <c r="E50" s="64"/>
      <c r="F50" s="69"/>
      <c r="G50" s="70"/>
      <c r="H50" s="70"/>
      <c r="I50" s="70"/>
      <c r="J50" s="71"/>
      <c r="K50" s="75" t="str">
        <f t="shared" ref="K50:AE50" si="8">IF(OR(TRIM(K47)=0,TRIM(K47)=""),IF(K48="","",K48),IF(IFERROR(TRIM(INDEX(QryItemNamed,MATCH(TRIM(K47),ITEM,0),2)),"")="Y",RIGHT(IFERROR(TRIM(INDEX(QryItemNamed,MATCH(TRIM(K47),ITEM,0),4)),"123456789012"),LEN(IFERROR(TRIM(INDEX(QryItemNamed,MATCH(TRIM(K47),ITEM,0),4)),"123456789012"))-10)&amp;K48,IFERROR(TRIM(INDEX(QryItemNamed,MATCH(TRIM(K47),ITEM,0),4))&amp;K48,"ITEM CODE DOES NOT EXIST IN ITEM MASTER")))</f>
        <v>INLET REMOVED</v>
      </c>
      <c r="L50" s="76" t="str">
        <f t="shared" si="8"/>
        <v>CATCH BASIN ADJUSTED TO GRADE</v>
      </c>
      <c r="M50" s="76" t="str">
        <f t="shared" si="8"/>
        <v>CATCH BASIN, NO. 3A</v>
      </c>
      <c r="N50" s="76" t="str">
        <f t="shared" si="8"/>
        <v>INLET ADJUSTED TO GRADE</v>
      </c>
      <c r="O50" s="77" t="str">
        <f t="shared" si="8"/>
        <v>INLET ADJUSTED TO GRADE, AS PER PLAN</v>
      </c>
      <c r="P50" s="77" t="str">
        <f t="shared" si="8"/>
        <v>INLET RECONSTRUCTED TO GRADE</v>
      </c>
      <c r="Q50" s="77" t="str">
        <f t="shared" si="8"/>
        <v>MANHOLE ADJUSTED TO GRADE</v>
      </c>
      <c r="R50" s="77" t="str">
        <f t="shared" si="8"/>
        <v>MANHOLE ADJUSTED TO GRADE, AS PER PLAN</v>
      </c>
      <c r="S50" s="77" t="str">
        <f t="shared" si="8"/>
        <v>MONUMENT ASSEMBLY ADJUSTED TO GRADE</v>
      </c>
      <c r="T50" s="77" t="str">
        <f t="shared" si="8"/>
        <v/>
      </c>
      <c r="U50" s="77" t="str">
        <f t="shared" si="8"/>
        <v>VALVE BOX, AS PER PLAN</v>
      </c>
      <c r="V50" s="77" t="str">
        <f t="shared" si="8"/>
        <v>VALVE BOX ADJUSTED TO GRADE</v>
      </c>
      <c r="W50" s="77" t="str">
        <f t="shared" si="8"/>
        <v>VALVE BOX ADJUSTED TO GRADE, AS PER PLAN</v>
      </c>
      <c r="X50" s="77" t="str">
        <f t="shared" si="8"/>
        <v/>
      </c>
      <c r="Y50" s="77" t="str">
        <f t="shared" si="8"/>
        <v/>
      </c>
      <c r="Z50" s="77" t="str">
        <f t="shared" si="8"/>
        <v/>
      </c>
      <c r="AA50" s="93" t="str">
        <f t="shared" si="8"/>
        <v/>
      </c>
      <c r="AB50" s="77" t="str">
        <f t="shared" si="8"/>
        <v/>
      </c>
      <c r="AC50" s="77" t="str">
        <f t="shared" si="8"/>
        <v/>
      </c>
      <c r="AD50" s="77" t="str">
        <f t="shared" si="8"/>
        <v/>
      </c>
      <c r="AE50" s="77" t="str">
        <f t="shared" si="8"/>
        <v/>
      </c>
    </row>
    <row r="51" spans="2:31" ht="12.75" customHeight="1" x14ac:dyDescent="0.2">
      <c r="B51" s="97"/>
      <c r="D51" s="88"/>
      <c r="E51" s="64"/>
      <c r="F51" s="69"/>
      <c r="G51" s="70"/>
      <c r="H51" s="70"/>
      <c r="I51" s="70"/>
      <c r="J51" s="71"/>
      <c r="K51" s="75"/>
      <c r="L51" s="76"/>
      <c r="M51" s="76"/>
      <c r="N51" s="76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94"/>
      <c r="AB51" s="77"/>
      <c r="AC51" s="77"/>
      <c r="AD51" s="77"/>
      <c r="AE51" s="77"/>
    </row>
    <row r="52" spans="2:31" ht="12.75" customHeight="1" x14ac:dyDescent="0.2">
      <c r="B52" s="97"/>
      <c r="D52" s="88"/>
      <c r="E52" s="64"/>
      <c r="F52" s="69"/>
      <c r="G52" s="70"/>
      <c r="H52" s="70"/>
      <c r="I52" s="70"/>
      <c r="J52" s="71"/>
      <c r="K52" s="75"/>
      <c r="L52" s="76"/>
      <c r="M52" s="76"/>
      <c r="N52" s="76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94"/>
      <c r="AB52" s="77"/>
      <c r="AC52" s="77"/>
      <c r="AD52" s="77"/>
      <c r="AE52" s="77"/>
    </row>
    <row r="53" spans="2:31" ht="12.75" customHeight="1" x14ac:dyDescent="0.2">
      <c r="B53" s="97"/>
      <c r="D53" s="88"/>
      <c r="E53" s="64"/>
      <c r="F53" s="69"/>
      <c r="G53" s="70"/>
      <c r="H53" s="70"/>
      <c r="I53" s="70"/>
      <c r="J53" s="71"/>
      <c r="K53" s="75"/>
      <c r="L53" s="76"/>
      <c r="M53" s="76"/>
      <c r="N53" s="76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94"/>
      <c r="AB53" s="77"/>
      <c r="AC53" s="77"/>
      <c r="AD53" s="77"/>
      <c r="AE53" s="77"/>
    </row>
    <row r="54" spans="2:31" ht="12.75" customHeight="1" x14ac:dyDescent="0.2">
      <c r="B54" s="97"/>
      <c r="D54" s="88"/>
      <c r="E54" s="64"/>
      <c r="F54" s="69"/>
      <c r="G54" s="70"/>
      <c r="H54" s="70"/>
      <c r="I54" s="70"/>
      <c r="J54" s="71"/>
      <c r="K54" s="75"/>
      <c r="L54" s="76"/>
      <c r="M54" s="76"/>
      <c r="N54" s="76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94"/>
      <c r="AB54" s="77"/>
      <c r="AC54" s="77"/>
      <c r="AD54" s="77"/>
      <c r="AE54" s="77"/>
    </row>
    <row r="55" spans="2:31" ht="12.75" customHeight="1" x14ac:dyDescent="0.2">
      <c r="B55" s="97"/>
      <c r="D55" s="88"/>
      <c r="E55" s="64"/>
      <c r="F55" s="69"/>
      <c r="G55" s="70"/>
      <c r="H55" s="70"/>
      <c r="I55" s="70"/>
      <c r="J55" s="71"/>
      <c r="K55" s="75"/>
      <c r="L55" s="76"/>
      <c r="M55" s="76"/>
      <c r="N55" s="76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94"/>
      <c r="AB55" s="77"/>
      <c r="AC55" s="77"/>
      <c r="AD55" s="77"/>
      <c r="AE55" s="77"/>
    </row>
    <row r="56" spans="2:31" ht="12.75" customHeight="1" x14ac:dyDescent="0.2">
      <c r="B56" s="97"/>
      <c r="D56" s="88"/>
      <c r="E56" s="64"/>
      <c r="F56" s="69"/>
      <c r="G56" s="70"/>
      <c r="H56" s="70"/>
      <c r="I56" s="70"/>
      <c r="J56" s="71"/>
      <c r="K56" s="75"/>
      <c r="L56" s="76"/>
      <c r="M56" s="76"/>
      <c r="N56" s="76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94"/>
      <c r="AB56" s="77"/>
      <c r="AC56" s="77"/>
      <c r="AD56" s="77"/>
      <c r="AE56" s="77"/>
    </row>
    <row r="57" spans="2:31" ht="12.75" customHeight="1" x14ac:dyDescent="0.2">
      <c r="B57" s="97"/>
      <c r="D57" s="88"/>
      <c r="E57" s="64"/>
      <c r="F57" s="69"/>
      <c r="G57" s="70"/>
      <c r="H57" s="70"/>
      <c r="I57" s="70"/>
      <c r="J57" s="71"/>
      <c r="K57" s="75"/>
      <c r="L57" s="76"/>
      <c r="M57" s="76"/>
      <c r="N57" s="76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94"/>
      <c r="AB57" s="77"/>
      <c r="AC57" s="77"/>
      <c r="AD57" s="77"/>
      <c r="AE57" s="77"/>
    </row>
    <row r="58" spans="2:31" ht="12.75" customHeight="1" x14ac:dyDescent="0.2">
      <c r="B58" s="97"/>
      <c r="D58" s="88"/>
      <c r="E58" s="64"/>
      <c r="F58" s="69"/>
      <c r="G58" s="70"/>
      <c r="H58" s="70"/>
      <c r="I58" s="70"/>
      <c r="J58" s="71"/>
      <c r="K58" s="75"/>
      <c r="L58" s="76"/>
      <c r="M58" s="76"/>
      <c r="N58" s="76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94"/>
      <c r="AB58" s="77"/>
      <c r="AC58" s="77"/>
      <c r="AD58" s="77"/>
      <c r="AE58" s="77"/>
    </row>
    <row r="59" spans="2:31" ht="12.75" customHeight="1" x14ac:dyDescent="0.2">
      <c r="B59" s="97"/>
      <c r="D59" s="88"/>
      <c r="E59" s="64"/>
      <c r="F59" s="69"/>
      <c r="G59" s="70"/>
      <c r="H59" s="70"/>
      <c r="I59" s="70"/>
      <c r="J59" s="71"/>
      <c r="K59" s="75"/>
      <c r="L59" s="76"/>
      <c r="M59" s="76"/>
      <c r="N59" s="76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94"/>
      <c r="AB59" s="77"/>
      <c r="AC59" s="77"/>
      <c r="AD59" s="77"/>
      <c r="AE59" s="77"/>
    </row>
    <row r="60" spans="2:31" ht="12.75" customHeight="1" x14ac:dyDescent="0.2">
      <c r="B60" s="97"/>
      <c r="D60" s="88"/>
      <c r="E60" s="64"/>
      <c r="F60" s="69"/>
      <c r="G60" s="70"/>
      <c r="H60" s="70"/>
      <c r="I60" s="70"/>
      <c r="J60" s="71"/>
      <c r="K60" s="75"/>
      <c r="L60" s="76"/>
      <c r="M60" s="76"/>
      <c r="N60" s="76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94"/>
      <c r="AB60" s="77"/>
      <c r="AC60" s="77"/>
      <c r="AD60" s="77"/>
      <c r="AE60" s="77"/>
    </row>
    <row r="61" spans="2:31" ht="12.75" customHeight="1" x14ac:dyDescent="0.2">
      <c r="B61" s="97"/>
      <c r="D61" s="88"/>
      <c r="E61" s="64"/>
      <c r="F61" s="69"/>
      <c r="G61" s="70"/>
      <c r="H61" s="70"/>
      <c r="I61" s="70"/>
      <c r="J61" s="71"/>
      <c r="K61" s="75"/>
      <c r="L61" s="76"/>
      <c r="M61" s="76"/>
      <c r="N61" s="76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95"/>
      <c r="AB61" s="77"/>
      <c r="AC61" s="77"/>
      <c r="AD61" s="77"/>
      <c r="AE61" s="77"/>
    </row>
    <row r="62" spans="2:31" ht="12.75" customHeight="1" thickBot="1" x14ac:dyDescent="0.25">
      <c r="B62" s="98"/>
      <c r="D62" s="89"/>
      <c r="E62" s="65"/>
      <c r="F62" s="72"/>
      <c r="G62" s="73"/>
      <c r="H62" s="73"/>
      <c r="I62" s="73"/>
      <c r="J62" s="74"/>
      <c r="K62" s="9" t="str">
        <f t="shared" ref="K62:AE62" si="9">IF(OR(TRIM(K47)=0,TRIM(K47)=""),"",IFERROR(TRIM(INDEX(QryItemNamed,MATCH(TRIM(K47),ITEM,0),3)),""))</f>
        <v>EACH</v>
      </c>
      <c r="L62" s="10" t="str">
        <f t="shared" si="9"/>
        <v>EACH</v>
      </c>
      <c r="M62" s="10" t="str">
        <f t="shared" si="9"/>
        <v>EACH</v>
      </c>
      <c r="N62" s="10" t="str">
        <f t="shared" si="9"/>
        <v>EACH</v>
      </c>
      <c r="O62" s="10" t="str">
        <f t="shared" si="9"/>
        <v>EACH</v>
      </c>
      <c r="P62" s="10" t="str">
        <f t="shared" si="9"/>
        <v>EACH</v>
      </c>
      <c r="Q62" s="10" t="str">
        <f t="shared" si="9"/>
        <v>EACH</v>
      </c>
      <c r="R62" s="10" t="str">
        <f t="shared" si="9"/>
        <v>EACH</v>
      </c>
      <c r="S62" s="10" t="str">
        <f t="shared" si="9"/>
        <v>EACH</v>
      </c>
      <c r="T62" s="10" t="str">
        <f t="shared" si="9"/>
        <v/>
      </c>
      <c r="U62" s="10" t="str">
        <f t="shared" si="9"/>
        <v>EACH</v>
      </c>
      <c r="V62" s="10" t="str">
        <f t="shared" si="9"/>
        <v>EACH</v>
      </c>
      <c r="W62" s="10" t="str">
        <f t="shared" si="9"/>
        <v>EACH</v>
      </c>
      <c r="X62" s="10" t="str">
        <f t="shared" si="9"/>
        <v/>
      </c>
      <c r="Y62" s="10" t="str">
        <f t="shared" si="9"/>
        <v/>
      </c>
      <c r="Z62" s="10" t="str">
        <f t="shared" si="9"/>
        <v/>
      </c>
      <c r="AA62" s="10" t="str">
        <f t="shared" si="9"/>
        <v/>
      </c>
      <c r="AB62" s="10" t="str">
        <f t="shared" si="9"/>
        <v/>
      </c>
      <c r="AC62" s="10" t="str">
        <f t="shared" si="9"/>
        <v/>
      </c>
      <c r="AD62" s="10" t="str">
        <f t="shared" si="9"/>
        <v/>
      </c>
      <c r="AE62" s="10" t="str">
        <f t="shared" si="9"/>
        <v/>
      </c>
    </row>
    <row r="63" spans="2:31" ht="12.75" customHeight="1" x14ac:dyDescent="0.2">
      <c r="B63" s="30">
        <v>1</v>
      </c>
      <c r="D63" s="15" t="s">
        <v>68</v>
      </c>
      <c r="E63" s="15">
        <v>40</v>
      </c>
      <c r="F63" s="48">
        <v>180937</v>
      </c>
      <c r="G63" s="49"/>
      <c r="H63" s="15"/>
      <c r="I63" s="48"/>
      <c r="J63" s="50"/>
      <c r="K63" s="17"/>
      <c r="L63" s="15"/>
      <c r="M63" s="15"/>
      <c r="N63" s="15"/>
      <c r="O63" s="15"/>
      <c r="P63" s="15"/>
      <c r="Q63" s="15"/>
      <c r="R63" s="15">
        <v>1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 t="s">
        <v>68</v>
      </c>
      <c r="E64" s="15">
        <v>40</v>
      </c>
      <c r="F64" s="48">
        <v>180945</v>
      </c>
      <c r="G64" s="49"/>
      <c r="H64" s="15"/>
      <c r="I64" s="48"/>
      <c r="J64" s="50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>
        <v>1</v>
      </c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 t="s">
        <v>68</v>
      </c>
      <c r="E65" s="15">
        <v>41</v>
      </c>
      <c r="F65" s="48">
        <v>182001</v>
      </c>
      <c r="G65" s="49"/>
      <c r="H65" s="15"/>
      <c r="I65" s="48"/>
      <c r="J65" s="50"/>
      <c r="K65" s="17"/>
      <c r="L65" s="15"/>
      <c r="M65" s="15"/>
      <c r="N65" s="15"/>
      <c r="O65" s="15"/>
      <c r="P65" s="15"/>
      <c r="Q65" s="15"/>
      <c r="R65" s="15">
        <v>1</v>
      </c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 t="s">
        <v>68</v>
      </c>
      <c r="E66" s="15">
        <v>44</v>
      </c>
      <c r="F66" s="48">
        <v>188819</v>
      </c>
      <c r="G66" s="49"/>
      <c r="H66" s="15"/>
      <c r="I66" s="48"/>
      <c r="J66" s="50"/>
      <c r="K66" s="17"/>
      <c r="L66" s="15"/>
      <c r="M66" s="15"/>
      <c r="N66" s="15"/>
      <c r="O66" s="15">
        <v>1</v>
      </c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 t="s">
        <v>68</v>
      </c>
      <c r="E67" s="15">
        <v>44</v>
      </c>
      <c r="F67" s="48">
        <v>188946</v>
      </c>
      <c r="G67" s="49"/>
      <c r="H67" s="15"/>
      <c r="I67" s="48"/>
      <c r="J67" s="50"/>
      <c r="K67" s="17"/>
      <c r="L67" s="15"/>
      <c r="M67" s="15"/>
      <c r="N67" s="15"/>
      <c r="O67" s="15">
        <v>1</v>
      </c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 t="s">
        <v>68</v>
      </c>
      <c r="E68" s="15">
        <v>44</v>
      </c>
      <c r="F68" s="48">
        <v>189245</v>
      </c>
      <c r="G68" s="49"/>
      <c r="H68" s="15"/>
      <c r="I68" s="48"/>
      <c r="J68" s="50"/>
      <c r="K68" s="17"/>
      <c r="L68" s="15"/>
      <c r="M68" s="15"/>
      <c r="N68" s="15"/>
      <c r="O68" s="15">
        <v>1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 t="s">
        <v>68</v>
      </c>
      <c r="E69" s="15">
        <v>45</v>
      </c>
      <c r="F69" s="48">
        <v>189498</v>
      </c>
      <c r="G69" s="49"/>
      <c r="H69" s="15"/>
      <c r="I69" s="48"/>
      <c r="J69" s="50"/>
      <c r="K69" s="17"/>
      <c r="L69" s="15"/>
      <c r="M69" s="15"/>
      <c r="N69" s="15"/>
      <c r="O69" s="15">
        <v>1</v>
      </c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 t="s">
        <v>68</v>
      </c>
      <c r="E70" s="15">
        <v>45</v>
      </c>
      <c r="F70" s="48">
        <v>190631</v>
      </c>
      <c r="G70" s="49"/>
      <c r="H70" s="15"/>
      <c r="I70" s="37"/>
      <c r="J70" s="39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>
        <v>1</v>
      </c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1</v>
      </c>
      <c r="D71" s="15" t="s">
        <v>69</v>
      </c>
      <c r="E71" s="15">
        <v>46</v>
      </c>
      <c r="F71" s="48">
        <v>192120</v>
      </c>
      <c r="G71" s="49"/>
      <c r="H71" s="15"/>
      <c r="I71" s="37"/>
      <c r="J71" s="39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>
        <v>1</v>
      </c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1</v>
      </c>
      <c r="D72" s="15" t="s">
        <v>69</v>
      </c>
      <c r="E72" s="15">
        <v>46</v>
      </c>
      <c r="F72" s="48">
        <v>192480</v>
      </c>
      <c r="G72" s="49"/>
      <c r="H72" s="15"/>
      <c r="I72" s="48"/>
      <c r="J72" s="50"/>
      <c r="K72" s="17"/>
      <c r="L72" s="15"/>
      <c r="M72" s="15"/>
      <c r="N72" s="15"/>
      <c r="O72" s="15"/>
      <c r="P72" s="15"/>
      <c r="Q72" s="15">
        <v>1</v>
      </c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 t="s">
        <v>69</v>
      </c>
      <c r="E73" s="15">
        <v>46</v>
      </c>
      <c r="F73" s="48">
        <v>192700</v>
      </c>
      <c r="G73" s="49"/>
      <c r="H73" s="15"/>
      <c r="I73" s="48"/>
      <c r="J73" s="50"/>
      <c r="K73" s="17"/>
      <c r="L73" s="15"/>
      <c r="M73" s="17"/>
      <c r="N73" s="15"/>
      <c r="O73" s="15"/>
      <c r="P73" s="15"/>
      <c r="Q73" s="15">
        <v>1</v>
      </c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 t="s">
        <v>69</v>
      </c>
      <c r="E74" s="15">
        <v>46</v>
      </c>
      <c r="F74" s="48">
        <v>192706</v>
      </c>
      <c r="G74" s="49"/>
      <c r="H74" s="15"/>
      <c r="I74" s="48"/>
      <c r="J74" s="50"/>
      <c r="K74" s="17"/>
      <c r="L74" s="15"/>
      <c r="M74" s="17"/>
      <c r="N74" s="15"/>
      <c r="O74" s="15"/>
      <c r="P74" s="15"/>
      <c r="Q74" s="15">
        <v>1</v>
      </c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1</v>
      </c>
      <c r="D75" s="15" t="s">
        <v>69</v>
      </c>
      <c r="E75" s="15">
        <v>47</v>
      </c>
      <c r="F75" s="48">
        <v>192820</v>
      </c>
      <c r="G75" s="49"/>
      <c r="H75" s="15"/>
      <c r="I75" s="48"/>
      <c r="J75" s="50"/>
      <c r="K75" s="17"/>
      <c r="L75" s="15"/>
      <c r="M75" s="17"/>
      <c r="N75" s="15"/>
      <c r="O75" s="15"/>
      <c r="P75" s="15"/>
      <c r="Q75" s="15">
        <v>1</v>
      </c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1</v>
      </c>
      <c r="D76" s="15" t="s">
        <v>69</v>
      </c>
      <c r="E76" s="15">
        <v>47</v>
      </c>
      <c r="F76" s="48">
        <v>192875</v>
      </c>
      <c r="G76" s="49"/>
      <c r="H76" s="15"/>
      <c r="I76" s="37"/>
      <c r="J76" s="39"/>
      <c r="K76" s="17"/>
      <c r="L76" s="15"/>
      <c r="M76" s="17"/>
      <c r="N76" s="15"/>
      <c r="O76" s="15"/>
      <c r="P76" s="15"/>
      <c r="Q76" s="15">
        <v>1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1</v>
      </c>
      <c r="D77" s="15" t="s">
        <v>69</v>
      </c>
      <c r="E77" s="15">
        <v>47</v>
      </c>
      <c r="F77" s="48">
        <v>193105</v>
      </c>
      <c r="G77" s="49"/>
      <c r="H77" s="15"/>
      <c r="I77" s="48"/>
      <c r="J77" s="50"/>
      <c r="K77" s="17"/>
      <c r="L77" s="15"/>
      <c r="M77" s="17"/>
      <c r="N77" s="15"/>
      <c r="O77" s="15"/>
      <c r="P77" s="15"/>
      <c r="Q77" s="15">
        <v>1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1</v>
      </c>
      <c r="D78" s="15" t="s">
        <v>69</v>
      </c>
      <c r="E78" s="15">
        <v>47</v>
      </c>
      <c r="F78" s="48">
        <v>193272</v>
      </c>
      <c r="G78" s="49"/>
      <c r="H78" s="15"/>
      <c r="I78" s="48"/>
      <c r="J78" s="50"/>
      <c r="K78" s="17"/>
      <c r="L78" s="15"/>
      <c r="M78" s="17"/>
      <c r="N78" s="15"/>
      <c r="O78" s="15"/>
      <c r="P78" s="15"/>
      <c r="Q78" s="15">
        <v>1</v>
      </c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1</v>
      </c>
      <c r="D79" s="15" t="s">
        <v>69</v>
      </c>
      <c r="E79" s="15">
        <v>47</v>
      </c>
      <c r="F79" s="48" t="s">
        <v>62</v>
      </c>
      <c r="G79" s="49"/>
      <c r="H79" s="15"/>
      <c r="I79" s="37"/>
      <c r="J79" s="39"/>
      <c r="K79" s="17"/>
      <c r="L79" s="15"/>
      <c r="M79" s="17"/>
      <c r="N79" s="15"/>
      <c r="O79" s="15"/>
      <c r="P79" s="15"/>
      <c r="Q79" s="15"/>
      <c r="R79" s="15"/>
      <c r="S79" s="15"/>
      <c r="T79" s="15"/>
      <c r="U79" s="15"/>
      <c r="V79" s="15">
        <v>2</v>
      </c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1</v>
      </c>
      <c r="D80" s="15" t="s">
        <v>69</v>
      </c>
      <c r="E80" s="15">
        <v>47</v>
      </c>
      <c r="F80" s="48">
        <v>194231</v>
      </c>
      <c r="G80" s="49"/>
      <c r="H80" s="15"/>
      <c r="I80" s="48"/>
      <c r="J80" s="50"/>
      <c r="K80" s="17"/>
      <c r="L80" s="15">
        <v>1</v>
      </c>
      <c r="M80" s="17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1</v>
      </c>
      <c r="D81" s="15" t="s">
        <v>69</v>
      </c>
      <c r="E81" s="15">
        <v>47</v>
      </c>
      <c r="F81" s="48">
        <v>194520</v>
      </c>
      <c r="G81" s="49"/>
      <c r="H81" s="15"/>
      <c r="I81" s="37"/>
      <c r="J81" s="39"/>
      <c r="K81" s="17"/>
      <c r="L81" s="15"/>
      <c r="M81" s="17"/>
      <c r="N81" s="15"/>
      <c r="O81" s="15"/>
      <c r="P81" s="15"/>
      <c r="Q81" s="15"/>
      <c r="R81" s="15"/>
      <c r="S81" s="15"/>
      <c r="T81" s="15"/>
      <c r="U81" s="15"/>
      <c r="V81" s="15">
        <v>1</v>
      </c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1</v>
      </c>
      <c r="D82" s="15" t="s">
        <v>69</v>
      </c>
      <c r="E82" s="15">
        <v>47</v>
      </c>
      <c r="F82" s="48">
        <v>194534</v>
      </c>
      <c r="G82" s="49"/>
      <c r="H82" s="15"/>
      <c r="I82" s="48"/>
      <c r="J82" s="50"/>
      <c r="K82" s="17"/>
      <c r="L82" s="15"/>
      <c r="M82" s="17"/>
      <c r="N82" s="15"/>
      <c r="O82" s="15"/>
      <c r="P82" s="15"/>
      <c r="Q82" s="15">
        <v>1</v>
      </c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>
        <v>1</v>
      </c>
      <c r="D83" s="15" t="s">
        <v>69</v>
      </c>
      <c r="E83" s="15">
        <v>47</v>
      </c>
      <c r="F83" s="48" t="s">
        <v>63</v>
      </c>
      <c r="G83" s="49"/>
      <c r="H83" s="15"/>
      <c r="I83" s="37"/>
      <c r="J83" s="39"/>
      <c r="K83" s="17"/>
      <c r="L83" s="15"/>
      <c r="M83" s="17"/>
      <c r="N83" s="15"/>
      <c r="O83" s="15"/>
      <c r="P83" s="15"/>
      <c r="Q83" s="15"/>
      <c r="R83" s="15"/>
      <c r="S83" s="15"/>
      <c r="T83" s="15"/>
      <c r="U83" s="15"/>
      <c r="V83" s="15">
        <v>1</v>
      </c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>
        <v>1</v>
      </c>
      <c r="D84" s="15" t="s">
        <v>69</v>
      </c>
      <c r="E84" s="15">
        <v>47</v>
      </c>
      <c r="F84" s="48" t="s">
        <v>64</v>
      </c>
      <c r="G84" s="49"/>
      <c r="H84" s="15"/>
      <c r="I84" s="37"/>
      <c r="J84" s="39"/>
      <c r="K84" s="17"/>
      <c r="L84" s="15"/>
      <c r="M84" s="17"/>
      <c r="N84" s="15"/>
      <c r="O84" s="15"/>
      <c r="P84" s="15"/>
      <c r="Q84" s="15"/>
      <c r="R84" s="15"/>
      <c r="S84" s="15"/>
      <c r="T84" s="15"/>
      <c r="U84" s="15"/>
      <c r="V84" s="15">
        <v>1</v>
      </c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>
        <v>1</v>
      </c>
      <c r="D85" s="15" t="s">
        <v>69</v>
      </c>
      <c r="E85" s="15">
        <v>47</v>
      </c>
      <c r="F85" s="48">
        <v>194676</v>
      </c>
      <c r="G85" s="49"/>
      <c r="H85" s="15"/>
      <c r="I85" s="48"/>
      <c r="J85" s="50"/>
      <c r="K85" s="17"/>
      <c r="L85" s="15"/>
      <c r="M85" s="17"/>
      <c r="N85" s="15"/>
      <c r="O85" s="15"/>
      <c r="P85" s="15"/>
      <c r="Q85" s="15">
        <v>1</v>
      </c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>
        <v>1</v>
      </c>
      <c r="D86" s="15" t="s">
        <v>69</v>
      </c>
      <c r="E86" s="15">
        <v>47</v>
      </c>
      <c r="F86" s="48">
        <v>194786</v>
      </c>
      <c r="G86" s="49"/>
      <c r="H86" s="15"/>
      <c r="I86" s="48"/>
      <c r="J86" s="50"/>
      <c r="K86" s="17"/>
      <c r="L86" s="15"/>
      <c r="M86" s="17"/>
      <c r="N86" s="15"/>
      <c r="O86" s="15"/>
      <c r="P86" s="15"/>
      <c r="Q86" s="15">
        <v>1</v>
      </c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>
        <v>1</v>
      </c>
      <c r="D87" s="15" t="s">
        <v>69</v>
      </c>
      <c r="E87" s="15">
        <v>47</v>
      </c>
      <c r="F87" s="48">
        <v>194947</v>
      </c>
      <c r="G87" s="49"/>
      <c r="H87" s="15"/>
      <c r="I87" s="48"/>
      <c r="J87" s="50"/>
      <c r="K87" s="17"/>
      <c r="L87" s="15"/>
      <c r="M87" s="17"/>
      <c r="N87" s="15"/>
      <c r="O87" s="15"/>
      <c r="P87" s="15"/>
      <c r="Q87" s="15">
        <v>1</v>
      </c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>
        <v>1</v>
      </c>
      <c r="D88" s="15" t="s">
        <v>69</v>
      </c>
      <c r="E88" s="15">
        <v>48</v>
      </c>
      <c r="F88" s="48">
        <v>195194</v>
      </c>
      <c r="G88" s="49"/>
      <c r="H88" s="15"/>
      <c r="I88" s="48"/>
      <c r="J88" s="50"/>
      <c r="K88" s="17"/>
      <c r="L88" s="15"/>
      <c r="M88" s="17"/>
      <c r="N88" s="15"/>
      <c r="O88" s="15"/>
      <c r="P88" s="15"/>
      <c r="Q88" s="15">
        <v>1</v>
      </c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>
        <v>1</v>
      </c>
      <c r="D89" s="15" t="s">
        <v>69</v>
      </c>
      <c r="E89" s="15">
        <v>48</v>
      </c>
      <c r="F89" s="48">
        <v>195473</v>
      </c>
      <c r="G89" s="49"/>
      <c r="H89" s="15"/>
      <c r="I89" s="48"/>
      <c r="J89" s="50"/>
      <c r="K89" s="17"/>
      <c r="L89" s="15"/>
      <c r="M89" s="17"/>
      <c r="N89" s="15"/>
      <c r="O89" s="15"/>
      <c r="P89" s="15"/>
      <c r="Q89" s="15">
        <v>1</v>
      </c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>
        <v>1</v>
      </c>
      <c r="D90" s="15" t="s">
        <v>69</v>
      </c>
      <c r="E90" s="15">
        <v>48</v>
      </c>
      <c r="F90" s="48">
        <v>195770</v>
      </c>
      <c r="G90" s="49"/>
      <c r="H90" s="15"/>
      <c r="I90" s="48"/>
      <c r="J90" s="50"/>
      <c r="K90" s="17"/>
      <c r="L90" s="15"/>
      <c r="M90" s="17"/>
      <c r="N90" s="15"/>
      <c r="O90" s="15"/>
      <c r="P90" s="15"/>
      <c r="Q90" s="15">
        <v>1</v>
      </c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>
        <v>1</v>
      </c>
      <c r="D91" s="15" t="s">
        <v>69</v>
      </c>
      <c r="E91" s="15">
        <v>48</v>
      </c>
      <c r="F91" s="48">
        <v>195909</v>
      </c>
      <c r="G91" s="49"/>
      <c r="H91" s="15"/>
      <c r="I91" s="48"/>
      <c r="J91" s="50"/>
      <c r="K91" s="17"/>
      <c r="L91" s="15"/>
      <c r="M91" s="17"/>
      <c r="N91" s="15"/>
      <c r="O91" s="15"/>
      <c r="P91" s="15"/>
      <c r="Q91" s="15">
        <v>1</v>
      </c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>
        <v>1</v>
      </c>
      <c r="D92" s="15" t="s">
        <v>69</v>
      </c>
      <c r="E92" s="15">
        <v>48</v>
      </c>
      <c r="F92" s="48">
        <v>196220</v>
      </c>
      <c r="G92" s="49"/>
      <c r="H92" s="15"/>
      <c r="I92" s="48"/>
      <c r="J92" s="50"/>
      <c r="K92" s="17"/>
      <c r="L92" s="15"/>
      <c r="M92" s="17"/>
      <c r="N92" s="15"/>
      <c r="O92" s="15"/>
      <c r="P92" s="15"/>
      <c r="Q92" s="15">
        <v>1</v>
      </c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>
        <v>1</v>
      </c>
      <c r="D93" s="15" t="s">
        <v>69</v>
      </c>
      <c r="E93" s="15">
        <v>49</v>
      </c>
      <c r="F93" s="48">
        <v>196408</v>
      </c>
      <c r="G93" s="49"/>
      <c r="H93" s="15"/>
      <c r="I93" s="48"/>
      <c r="J93" s="50"/>
      <c r="K93" s="17"/>
      <c r="L93" s="15"/>
      <c r="M93" s="17"/>
      <c r="N93" s="15">
        <v>1</v>
      </c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>
        <v>1</v>
      </c>
      <c r="D94" s="15" t="s">
        <v>69</v>
      </c>
      <c r="E94" s="15">
        <v>49</v>
      </c>
      <c r="F94" s="48">
        <v>196501</v>
      </c>
      <c r="G94" s="49"/>
      <c r="H94" s="15"/>
      <c r="I94" s="48"/>
      <c r="J94" s="50"/>
      <c r="K94" s="17"/>
      <c r="L94" s="15"/>
      <c r="M94" s="17"/>
      <c r="N94" s="15"/>
      <c r="O94" s="15"/>
      <c r="P94" s="15"/>
      <c r="Q94" s="15">
        <v>1</v>
      </c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>
        <v>1</v>
      </c>
      <c r="D95" s="15" t="s">
        <v>69</v>
      </c>
      <c r="E95" s="15">
        <v>49</v>
      </c>
      <c r="F95" s="48">
        <v>196827</v>
      </c>
      <c r="G95" s="49"/>
      <c r="H95" s="15"/>
      <c r="I95" s="48"/>
      <c r="J95" s="50"/>
      <c r="K95" s="17"/>
      <c r="L95" s="15"/>
      <c r="M95" s="17"/>
      <c r="N95" s="15"/>
      <c r="O95" s="15"/>
      <c r="P95" s="15"/>
      <c r="Q95" s="15">
        <v>1</v>
      </c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>
        <v>1</v>
      </c>
      <c r="D96" s="15" t="s">
        <v>69</v>
      </c>
      <c r="E96" s="15">
        <v>49</v>
      </c>
      <c r="F96" s="48">
        <v>196909</v>
      </c>
      <c r="G96" s="49"/>
      <c r="H96" s="15"/>
      <c r="I96" s="48"/>
      <c r="J96" s="50"/>
      <c r="K96" s="17"/>
      <c r="L96" s="15">
        <v>1</v>
      </c>
      <c r="M96" s="17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>
        <v>1</v>
      </c>
      <c r="D97" s="15" t="s">
        <v>69</v>
      </c>
      <c r="E97" s="15">
        <v>49</v>
      </c>
      <c r="F97" s="48">
        <v>196919</v>
      </c>
      <c r="G97" s="49"/>
      <c r="H97" s="15"/>
      <c r="I97" s="48"/>
      <c r="J97" s="50"/>
      <c r="K97" s="17"/>
      <c r="L97" s="15"/>
      <c r="M97" s="17"/>
      <c r="N97" s="15"/>
      <c r="O97" s="15"/>
      <c r="P97" s="15"/>
      <c r="Q97" s="15">
        <v>1</v>
      </c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>
        <v>1</v>
      </c>
      <c r="D98" s="15" t="s">
        <v>69</v>
      </c>
      <c r="E98" s="15">
        <v>49</v>
      </c>
      <c r="F98" s="48">
        <v>196989</v>
      </c>
      <c r="G98" s="49"/>
      <c r="H98" s="15"/>
      <c r="I98" s="48"/>
      <c r="J98" s="50"/>
      <c r="K98" s="17"/>
      <c r="L98" s="15"/>
      <c r="M98" s="17"/>
      <c r="N98" s="15"/>
      <c r="O98" s="15"/>
      <c r="P98" s="15">
        <v>1</v>
      </c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>
        <v>1</v>
      </c>
      <c r="D99" s="15" t="s">
        <v>69</v>
      </c>
      <c r="E99" s="15">
        <v>49</v>
      </c>
      <c r="F99" s="48">
        <v>197258</v>
      </c>
      <c r="G99" s="49"/>
      <c r="H99" s="15"/>
      <c r="I99" s="48"/>
      <c r="J99" s="50"/>
      <c r="K99" s="17"/>
      <c r="L99" s="15"/>
      <c r="M99" s="17"/>
      <c r="N99" s="15"/>
      <c r="O99" s="15"/>
      <c r="P99" s="15"/>
      <c r="Q99" s="15">
        <v>1</v>
      </c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>
        <v>1</v>
      </c>
      <c r="D100" s="15" t="s">
        <v>69</v>
      </c>
      <c r="E100" s="15">
        <v>50</v>
      </c>
      <c r="F100" s="48">
        <v>197634</v>
      </c>
      <c r="G100" s="49"/>
      <c r="H100" s="15"/>
      <c r="I100" s="48"/>
      <c r="J100" s="50"/>
      <c r="K100" s="17"/>
      <c r="L100" s="15"/>
      <c r="M100" s="17"/>
      <c r="N100" s="15"/>
      <c r="O100" s="15"/>
      <c r="P100" s="15"/>
      <c r="Q100" s="15">
        <v>1</v>
      </c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>
        <v>1</v>
      </c>
      <c r="D101" s="15" t="s">
        <v>69</v>
      </c>
      <c r="E101" s="15">
        <v>50</v>
      </c>
      <c r="F101" s="48">
        <v>197973</v>
      </c>
      <c r="G101" s="49"/>
      <c r="H101" s="15"/>
      <c r="I101" s="48"/>
      <c r="J101" s="50"/>
      <c r="K101" s="17"/>
      <c r="L101" s="15"/>
      <c r="M101" s="17"/>
      <c r="N101" s="15"/>
      <c r="O101" s="15"/>
      <c r="P101" s="15"/>
      <c r="Q101" s="15">
        <v>1</v>
      </c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>
        <v>1</v>
      </c>
      <c r="D102" s="15" t="s">
        <v>69</v>
      </c>
      <c r="E102" s="15">
        <v>50</v>
      </c>
      <c r="F102" s="48">
        <v>198270</v>
      </c>
      <c r="G102" s="49"/>
      <c r="H102" s="15"/>
      <c r="I102" s="37"/>
      <c r="J102" s="39"/>
      <c r="K102" s="17"/>
      <c r="L102" s="15"/>
      <c r="M102" s="17"/>
      <c r="N102" s="15"/>
      <c r="O102" s="15"/>
      <c r="P102" s="15">
        <v>1</v>
      </c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>
        <v>1</v>
      </c>
      <c r="D103" s="15" t="s">
        <v>69</v>
      </c>
      <c r="E103" s="15">
        <v>50</v>
      </c>
      <c r="F103" s="48">
        <v>198310</v>
      </c>
      <c r="G103" s="49"/>
      <c r="H103" s="15"/>
      <c r="I103" s="48"/>
      <c r="J103" s="50"/>
      <c r="K103" s="17"/>
      <c r="L103" s="15"/>
      <c r="M103" s="17"/>
      <c r="N103" s="15"/>
      <c r="O103" s="15"/>
      <c r="P103" s="15"/>
      <c r="Q103" s="15">
        <v>1</v>
      </c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>
        <v>1</v>
      </c>
      <c r="D104" s="15" t="s">
        <v>69</v>
      </c>
      <c r="E104" s="15">
        <v>51</v>
      </c>
      <c r="F104" s="48">
        <v>198540</v>
      </c>
      <c r="G104" s="49"/>
      <c r="H104" s="15"/>
      <c r="I104" s="48"/>
      <c r="J104" s="50"/>
      <c r="K104" s="17">
        <v>1</v>
      </c>
      <c r="L104" s="15"/>
      <c r="M104" s="17">
        <v>1</v>
      </c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>
        <v>1</v>
      </c>
      <c r="D105" s="15" t="s">
        <v>69</v>
      </c>
      <c r="E105" s="15">
        <v>52</v>
      </c>
      <c r="F105" s="48">
        <v>200521</v>
      </c>
      <c r="G105" s="49"/>
      <c r="H105" s="15"/>
      <c r="I105" s="48"/>
      <c r="J105" s="50"/>
      <c r="K105" s="17"/>
      <c r="L105" s="15"/>
      <c r="M105" s="17"/>
      <c r="N105" s="15"/>
      <c r="O105" s="15"/>
      <c r="P105" s="15"/>
      <c r="Q105" s="15">
        <v>1</v>
      </c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>
        <v>1</v>
      </c>
      <c r="D106" s="15" t="s">
        <v>69</v>
      </c>
      <c r="E106" s="15">
        <v>52</v>
      </c>
      <c r="F106" s="48">
        <v>200534</v>
      </c>
      <c r="G106" s="49"/>
      <c r="H106" s="15"/>
      <c r="I106" s="48"/>
      <c r="J106" s="50"/>
      <c r="K106" s="17"/>
      <c r="L106" s="15">
        <v>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>
        <v>1</v>
      </c>
      <c r="D107" s="15" t="s">
        <v>69</v>
      </c>
      <c r="E107" s="15">
        <v>52</v>
      </c>
      <c r="F107" s="48">
        <v>200944</v>
      </c>
      <c r="G107" s="49"/>
      <c r="H107" s="15"/>
      <c r="I107" s="48"/>
      <c r="J107" s="50"/>
      <c r="K107" s="17"/>
      <c r="L107" s="15"/>
      <c r="M107" s="15"/>
      <c r="N107" s="15"/>
      <c r="O107" s="15"/>
      <c r="P107" s="15"/>
      <c r="Q107" s="15">
        <v>1</v>
      </c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>
        <v>1</v>
      </c>
      <c r="D108" s="15" t="s">
        <v>69</v>
      </c>
      <c r="E108" s="15">
        <v>52</v>
      </c>
      <c r="F108" s="48">
        <v>201187</v>
      </c>
      <c r="G108" s="49"/>
      <c r="H108" s="15"/>
      <c r="I108" s="48"/>
      <c r="J108" s="50"/>
      <c r="K108" s="17"/>
      <c r="L108" s="15"/>
      <c r="M108" s="15"/>
      <c r="N108" s="15"/>
      <c r="O108" s="15"/>
      <c r="P108" s="15"/>
      <c r="Q108" s="15">
        <v>1</v>
      </c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>
        <v>1</v>
      </c>
      <c r="D109" s="15" t="s">
        <v>69</v>
      </c>
      <c r="E109" s="15">
        <v>52</v>
      </c>
      <c r="F109" s="48">
        <v>201356</v>
      </c>
      <c r="G109" s="49"/>
      <c r="H109" s="15"/>
      <c r="I109" s="48"/>
      <c r="J109" s="50"/>
      <c r="K109" s="17"/>
      <c r="L109" s="15"/>
      <c r="M109" s="15"/>
      <c r="N109" s="15"/>
      <c r="O109" s="15"/>
      <c r="P109" s="15"/>
      <c r="Q109" s="15">
        <v>1</v>
      </c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>
        <v>1</v>
      </c>
      <c r="D110" s="15" t="s">
        <v>69</v>
      </c>
      <c r="E110" s="15">
        <v>52</v>
      </c>
      <c r="F110" s="48">
        <v>201441</v>
      </c>
      <c r="G110" s="49"/>
      <c r="H110" s="15"/>
      <c r="I110" s="48"/>
      <c r="J110" s="50"/>
      <c r="K110" s="17"/>
      <c r="L110" s="15"/>
      <c r="M110" s="15"/>
      <c r="N110" s="15"/>
      <c r="O110" s="15"/>
      <c r="P110" s="15"/>
      <c r="Q110" s="15">
        <v>1</v>
      </c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>
        <v>1</v>
      </c>
      <c r="D111" s="15" t="s">
        <v>69</v>
      </c>
      <c r="E111" s="15">
        <v>53</v>
      </c>
      <c r="F111" s="48">
        <v>201716</v>
      </c>
      <c r="G111" s="49"/>
      <c r="H111" s="15"/>
      <c r="I111" s="48"/>
      <c r="J111" s="50"/>
      <c r="K111" s="17"/>
      <c r="L111" s="15"/>
      <c r="M111" s="15"/>
      <c r="N111" s="15"/>
      <c r="O111" s="15"/>
      <c r="P111" s="15"/>
      <c r="Q111" s="15">
        <v>1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>
        <v>1</v>
      </c>
      <c r="D112" s="15" t="s">
        <v>69</v>
      </c>
      <c r="E112" s="15">
        <v>53</v>
      </c>
      <c r="F112" s="48">
        <v>201906</v>
      </c>
      <c r="G112" s="49"/>
      <c r="H112" s="15"/>
      <c r="I112" s="48"/>
      <c r="J112" s="50"/>
      <c r="K112" s="17"/>
      <c r="L112" s="15"/>
      <c r="M112" s="15"/>
      <c r="N112" s="15"/>
      <c r="O112" s="15"/>
      <c r="P112" s="15"/>
      <c r="Q112" s="15"/>
      <c r="R112" s="15"/>
      <c r="S112" s="15">
        <v>1</v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>
        <v>1</v>
      </c>
      <c r="D113" s="15" t="s">
        <v>69</v>
      </c>
      <c r="E113" s="15">
        <v>53</v>
      </c>
      <c r="F113" s="48">
        <v>201957</v>
      </c>
      <c r="G113" s="49"/>
      <c r="H113" s="15"/>
      <c r="I113" s="48"/>
      <c r="J113" s="50"/>
      <c r="K113" s="17"/>
      <c r="L113" s="15"/>
      <c r="M113" s="15"/>
      <c r="N113" s="15"/>
      <c r="O113" s="15"/>
      <c r="P113" s="15"/>
      <c r="Q113" s="15">
        <v>1</v>
      </c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>
        <v>1</v>
      </c>
      <c r="D114" s="15" t="s">
        <v>69</v>
      </c>
      <c r="E114" s="15">
        <v>53</v>
      </c>
      <c r="F114" s="48">
        <v>202037</v>
      </c>
      <c r="G114" s="49"/>
      <c r="H114" s="15"/>
      <c r="I114" s="48"/>
      <c r="J114" s="50"/>
      <c r="K114" s="17"/>
      <c r="L114" s="15"/>
      <c r="M114" s="15"/>
      <c r="N114" s="15"/>
      <c r="O114" s="15"/>
      <c r="P114" s="15"/>
      <c r="Q114" s="15"/>
      <c r="R114" s="15"/>
      <c r="S114" s="15">
        <v>1</v>
      </c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>
        <v>1</v>
      </c>
      <c r="D115" s="15" t="s">
        <v>69</v>
      </c>
      <c r="E115" s="15">
        <v>53</v>
      </c>
      <c r="F115" s="48">
        <v>202048</v>
      </c>
      <c r="G115" s="49"/>
      <c r="H115" s="15"/>
      <c r="I115" s="48"/>
      <c r="J115" s="50"/>
      <c r="K115" s="17"/>
      <c r="L115" s="15"/>
      <c r="M115" s="15"/>
      <c r="N115" s="15"/>
      <c r="O115" s="15"/>
      <c r="P115" s="15"/>
      <c r="Q115" s="15"/>
      <c r="R115" s="15"/>
      <c r="S115" s="15">
        <v>1</v>
      </c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>
        <v>1</v>
      </c>
      <c r="D116" s="15" t="s">
        <v>69</v>
      </c>
      <c r="E116" s="15">
        <v>53</v>
      </c>
      <c r="F116" s="48">
        <v>202056</v>
      </c>
      <c r="G116" s="49"/>
      <c r="H116" s="15"/>
      <c r="I116" s="48"/>
      <c r="J116" s="50"/>
      <c r="K116" s="17"/>
      <c r="L116" s="15"/>
      <c r="M116" s="15"/>
      <c r="N116" s="15"/>
      <c r="O116" s="15"/>
      <c r="P116" s="15"/>
      <c r="Q116" s="15">
        <v>1</v>
      </c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>
        <v>1</v>
      </c>
      <c r="D117" s="15" t="s">
        <v>69</v>
      </c>
      <c r="E117" s="15">
        <v>53</v>
      </c>
      <c r="F117" s="48">
        <v>202190</v>
      </c>
      <c r="G117" s="49"/>
      <c r="H117" s="15"/>
      <c r="I117" s="48"/>
      <c r="J117" s="50"/>
      <c r="K117" s="17"/>
      <c r="L117" s="15"/>
      <c r="M117" s="15"/>
      <c r="N117" s="15"/>
      <c r="O117" s="15"/>
      <c r="P117" s="15"/>
      <c r="Q117" s="15"/>
      <c r="R117" s="15"/>
      <c r="S117" s="15">
        <v>1</v>
      </c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>
        <v>1</v>
      </c>
      <c r="D118" s="15" t="s">
        <v>69</v>
      </c>
      <c r="E118" s="15">
        <v>53</v>
      </c>
      <c r="F118" s="48">
        <v>202322</v>
      </c>
      <c r="G118" s="49"/>
      <c r="H118" s="15"/>
      <c r="I118" s="48"/>
      <c r="J118" s="50"/>
      <c r="K118" s="17"/>
      <c r="L118" s="15"/>
      <c r="M118" s="15"/>
      <c r="N118" s="15"/>
      <c r="O118" s="15"/>
      <c r="P118" s="15"/>
      <c r="Q118" s="15"/>
      <c r="R118" s="15"/>
      <c r="S118" s="15">
        <v>1</v>
      </c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>
        <v>1</v>
      </c>
      <c r="D119" s="15" t="s">
        <v>69</v>
      </c>
      <c r="E119" s="15">
        <v>53</v>
      </c>
      <c r="F119" s="48">
        <v>202410</v>
      </c>
      <c r="G119" s="49"/>
      <c r="H119" s="15"/>
      <c r="I119" s="48"/>
      <c r="J119" s="50"/>
      <c r="K119" s="17"/>
      <c r="L119" s="15"/>
      <c r="M119" s="15"/>
      <c r="N119" s="15"/>
      <c r="O119" s="15"/>
      <c r="P119" s="15"/>
      <c r="Q119" s="15">
        <v>1</v>
      </c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>
        <v>1</v>
      </c>
      <c r="D120" s="15" t="s">
        <v>69</v>
      </c>
      <c r="E120" s="15">
        <v>57</v>
      </c>
      <c r="F120" s="48">
        <v>209512</v>
      </c>
      <c r="G120" s="49"/>
      <c r="H120" s="15"/>
      <c r="I120" s="48"/>
      <c r="J120" s="50"/>
      <c r="K120" s="17"/>
      <c r="L120" s="15"/>
      <c r="M120" s="15"/>
      <c r="N120" s="15"/>
      <c r="O120" s="15"/>
      <c r="P120" s="15"/>
      <c r="Q120" s="15">
        <v>1</v>
      </c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>
        <v>2</v>
      </c>
      <c r="D121" s="15" t="s">
        <v>69</v>
      </c>
      <c r="E121" s="15">
        <v>57</v>
      </c>
      <c r="F121" s="48">
        <v>210788</v>
      </c>
      <c r="G121" s="49"/>
      <c r="H121" s="15"/>
      <c r="I121" s="37"/>
      <c r="J121" s="39"/>
      <c r="K121" s="17"/>
      <c r="L121" s="15"/>
      <c r="M121" s="15"/>
      <c r="N121" s="15"/>
      <c r="O121" s="15"/>
      <c r="P121" s="15"/>
      <c r="Q121" s="15">
        <v>1</v>
      </c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>
        <v>2</v>
      </c>
      <c r="D122" s="15" t="s">
        <v>68</v>
      </c>
      <c r="E122" s="15">
        <v>59</v>
      </c>
      <c r="F122" s="48">
        <v>213178</v>
      </c>
      <c r="G122" s="49"/>
      <c r="H122" s="15"/>
      <c r="I122" s="37"/>
      <c r="J122" s="39"/>
      <c r="K122" s="17"/>
      <c r="L122" s="15"/>
      <c r="M122" s="15"/>
      <c r="N122" s="15"/>
      <c r="O122" s="15"/>
      <c r="P122" s="15"/>
      <c r="Q122" s="15"/>
      <c r="R122" s="15">
        <v>1</v>
      </c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>
        <v>2</v>
      </c>
      <c r="D123" s="15" t="s">
        <v>68</v>
      </c>
      <c r="E123" s="15">
        <v>59</v>
      </c>
      <c r="F123" s="48">
        <v>213192</v>
      </c>
      <c r="G123" s="49"/>
      <c r="H123" s="15"/>
      <c r="I123" s="37"/>
      <c r="J123" s="39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>
        <v>2</v>
      </c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>
        <v>2</v>
      </c>
      <c r="D124" s="15" t="s">
        <v>68</v>
      </c>
      <c r="E124" s="15">
        <v>59</v>
      </c>
      <c r="F124" s="48">
        <v>213896</v>
      </c>
      <c r="G124" s="49"/>
      <c r="H124" s="15"/>
      <c r="I124" s="37"/>
      <c r="J124" s="39"/>
      <c r="K124" s="17"/>
      <c r="L124" s="15"/>
      <c r="M124" s="15"/>
      <c r="N124" s="15"/>
      <c r="O124" s="15"/>
      <c r="P124" s="15"/>
      <c r="Q124" s="15"/>
      <c r="R124" s="15">
        <v>1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>
        <v>2</v>
      </c>
      <c r="D125" s="15" t="s">
        <v>68</v>
      </c>
      <c r="E125" s="15">
        <v>59</v>
      </c>
      <c r="F125" s="48">
        <v>214868</v>
      </c>
      <c r="G125" s="49"/>
      <c r="H125" s="15"/>
      <c r="I125" s="37"/>
      <c r="J125" s="39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>
        <v>2</v>
      </c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thickBot="1" x14ac:dyDescent="0.25">
      <c r="B126" s="30"/>
      <c r="D126" s="15"/>
      <c r="E126" s="15"/>
      <c r="F126" s="48"/>
      <c r="G126" s="49"/>
      <c r="H126" s="15"/>
      <c r="I126" s="37"/>
      <c r="J126" s="39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42"/>
      <c r="D127" s="54" t="s">
        <v>53</v>
      </c>
      <c r="E127" s="55"/>
      <c r="F127" s="55"/>
      <c r="G127" s="55"/>
      <c r="H127" s="55"/>
      <c r="I127" s="55"/>
      <c r="J127" s="56"/>
      <c r="K127" s="11">
        <f>SUMIF($B$63:$B$126,1,K63:K126)</f>
        <v>1</v>
      </c>
      <c r="L127" s="11">
        <f t="shared" ref="L127" si="10">SUMIF($B$63:$B$126,1,L63:L126)</f>
        <v>3</v>
      </c>
      <c r="M127" s="11">
        <f t="shared" ref="M127" si="11">SUMIF($B$63:$B$126,1,M63:M126)</f>
        <v>1</v>
      </c>
      <c r="N127" s="11">
        <f t="shared" ref="N127:U127" si="12">SUMIF($B$63:$B$126,1,N63:N126)</f>
        <v>1</v>
      </c>
      <c r="O127" s="11">
        <f t="shared" si="12"/>
        <v>4</v>
      </c>
      <c r="P127" s="11">
        <f t="shared" si="12"/>
        <v>2</v>
      </c>
      <c r="Q127" s="11">
        <f t="shared" si="12"/>
        <v>33</v>
      </c>
      <c r="R127" s="11">
        <f t="shared" si="12"/>
        <v>2</v>
      </c>
      <c r="S127" s="11">
        <f t="shared" si="12"/>
        <v>5</v>
      </c>
      <c r="T127" s="11"/>
      <c r="U127" s="11">
        <f t="shared" si="12"/>
        <v>0</v>
      </c>
      <c r="V127" s="11">
        <f t="shared" ref="V127:W127" si="13">SUMIF($B$63:$B$126,1,V63:V126)</f>
        <v>6</v>
      </c>
      <c r="W127" s="11">
        <f t="shared" si="13"/>
        <v>2</v>
      </c>
      <c r="X127" s="11"/>
      <c r="Y127" s="11"/>
      <c r="Z127" s="11"/>
      <c r="AA127" s="11"/>
      <c r="AB127" s="11"/>
      <c r="AC127" s="11"/>
      <c r="AD127" s="11"/>
      <c r="AE127" s="11"/>
    </row>
    <row r="128" spans="2:31" ht="12.75" customHeight="1" thickBot="1" x14ac:dyDescent="0.25">
      <c r="B128" s="31"/>
      <c r="D128" s="57" t="s">
        <v>54</v>
      </c>
      <c r="E128" s="58"/>
      <c r="F128" s="58"/>
      <c r="G128" s="58"/>
      <c r="H128" s="58"/>
      <c r="I128" s="58"/>
      <c r="J128" s="59"/>
      <c r="K128" s="15">
        <f>SUMIF($B$63:$B$126,2,K63:K126)</f>
        <v>0</v>
      </c>
      <c r="L128" s="15">
        <f t="shared" ref="L128" si="14">SUMIF($B$63:$B$126,2,L63:L126)</f>
        <v>0</v>
      </c>
      <c r="M128" s="15">
        <f t="shared" ref="M128" si="15">SUMIF($B$63:$B$126,2,M63:M126)</f>
        <v>0</v>
      </c>
      <c r="N128" s="15">
        <f t="shared" ref="N128:U128" si="16">SUMIF($B$63:$B$126,2,N63:N126)</f>
        <v>0</v>
      </c>
      <c r="O128" s="15">
        <f t="shared" si="16"/>
        <v>0</v>
      </c>
      <c r="P128" s="15">
        <f t="shared" si="16"/>
        <v>0</v>
      </c>
      <c r="Q128" s="15">
        <f t="shared" si="16"/>
        <v>1</v>
      </c>
      <c r="R128" s="15">
        <f t="shared" si="16"/>
        <v>2</v>
      </c>
      <c r="S128" s="15">
        <f t="shared" si="16"/>
        <v>0</v>
      </c>
      <c r="T128" s="15"/>
      <c r="U128" s="15">
        <f t="shared" si="16"/>
        <v>2</v>
      </c>
      <c r="V128" s="15">
        <f t="shared" ref="V128:W128" si="17">SUMIF($B$63:$B$126,2,V63:V126)</f>
        <v>0</v>
      </c>
      <c r="W128" s="15">
        <f t="shared" si="17"/>
        <v>2</v>
      </c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5" t="s">
        <v>14</v>
      </c>
      <c r="D129" s="90" t="s">
        <v>4</v>
      </c>
      <c r="E129" s="91"/>
      <c r="F129" s="91"/>
      <c r="G129" s="91"/>
      <c r="H129" s="91"/>
      <c r="I129" s="91"/>
      <c r="J129" s="92"/>
      <c r="K129" s="19">
        <f t="shared" ref="K129:AE129" si="18">IF(K47="","",IF(K62="",IF(SUM(COUNTIF(K63:K126,"LS")+COUNTIF(K63:K126,"LUMP"))&gt;0,"LS",""),IF(SUM(K63:K126)&gt;0,ROUNDUP(SUM(K63:K126),0),"")))</f>
        <v>1</v>
      </c>
      <c r="L129" s="19">
        <f t="shared" si="18"/>
        <v>3</v>
      </c>
      <c r="M129" s="19">
        <f t="shared" si="18"/>
        <v>1</v>
      </c>
      <c r="N129" s="19">
        <f t="shared" si="18"/>
        <v>1</v>
      </c>
      <c r="O129" s="19">
        <f t="shared" si="18"/>
        <v>4</v>
      </c>
      <c r="P129" s="19">
        <f t="shared" si="18"/>
        <v>2</v>
      </c>
      <c r="Q129" s="19">
        <f t="shared" si="18"/>
        <v>34</v>
      </c>
      <c r="R129" s="19">
        <f t="shared" si="18"/>
        <v>4</v>
      </c>
      <c r="S129" s="19">
        <f t="shared" si="18"/>
        <v>5</v>
      </c>
      <c r="T129" s="19" t="str">
        <f t="shared" si="18"/>
        <v/>
      </c>
      <c r="U129" s="19">
        <f t="shared" si="18"/>
        <v>2</v>
      </c>
      <c r="V129" s="19">
        <f t="shared" si="18"/>
        <v>6</v>
      </c>
      <c r="W129" s="19">
        <f t="shared" si="18"/>
        <v>4</v>
      </c>
      <c r="X129" s="19" t="str">
        <f t="shared" si="18"/>
        <v/>
      </c>
      <c r="Y129" s="19" t="str">
        <f t="shared" si="18"/>
        <v/>
      </c>
      <c r="Z129" s="19" t="str">
        <f t="shared" si="18"/>
        <v/>
      </c>
      <c r="AA129" s="19" t="str">
        <f t="shared" si="18"/>
        <v/>
      </c>
      <c r="AB129" s="19" t="str">
        <f t="shared" si="18"/>
        <v/>
      </c>
      <c r="AC129" s="19" t="str">
        <f t="shared" si="18"/>
        <v/>
      </c>
      <c r="AD129" s="19" t="str">
        <f t="shared" si="18"/>
        <v/>
      </c>
      <c r="AE129" s="19" t="str">
        <f t="shared" si="18"/>
        <v/>
      </c>
    </row>
    <row r="130" spans="2:31" ht="12.75" customHeight="1" thickBot="1" x14ac:dyDescent="0.25"/>
    <row r="131" spans="2:31" ht="12.75" customHeight="1" thickBot="1" x14ac:dyDescent="0.25">
      <c r="B131" s="28" t="s">
        <v>12</v>
      </c>
      <c r="D131" s="60">
        <f>D46+1</f>
        <v>3</v>
      </c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</row>
    <row r="132" spans="2:31" ht="12.75" customHeight="1" thickBot="1" x14ac:dyDescent="0.25">
      <c r="B132" s="32">
        <v>28</v>
      </c>
      <c r="D132" s="61" t="s">
        <v>10</v>
      </c>
      <c r="E132" s="61"/>
      <c r="F132" s="61"/>
      <c r="G132" s="61"/>
      <c r="H132" s="61"/>
      <c r="I132" s="61"/>
      <c r="J132" s="61"/>
      <c r="K132" s="27" t="s">
        <v>41</v>
      </c>
      <c r="L132" s="27" t="s">
        <v>42</v>
      </c>
      <c r="M132" s="27" t="s">
        <v>43</v>
      </c>
      <c r="N132" s="27" t="s">
        <v>44</v>
      </c>
      <c r="O132" s="27" t="s">
        <v>45</v>
      </c>
      <c r="P132" s="27" t="s">
        <v>46</v>
      </c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2:31" ht="12.75" customHeight="1" thickBot="1" x14ac:dyDescent="0.25">
      <c r="D133" s="62" t="s">
        <v>11</v>
      </c>
      <c r="E133" s="62"/>
      <c r="F133" s="62"/>
      <c r="G133" s="62"/>
      <c r="H133" s="62"/>
      <c r="I133" s="62"/>
      <c r="J133" s="62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96" t="s">
        <v>13</v>
      </c>
      <c r="D134" s="63" t="s">
        <v>0</v>
      </c>
      <c r="E134" s="63" t="s">
        <v>1</v>
      </c>
      <c r="F134" s="66" t="s">
        <v>2</v>
      </c>
      <c r="G134" s="67"/>
      <c r="H134" s="67"/>
      <c r="I134" s="67"/>
      <c r="J134" s="68"/>
      <c r="K134" s="7" t="str">
        <f t="shared" ref="K134:AE134" si="19">IF(OR(TRIM(K132)=0,TRIM(K132)=""),"",IF(IFERROR(TRIM(INDEX(QryItemNamed,MATCH(TRIM(K132),ITEM,0),2)),"")="Y","SPECIAL",LEFT(IFERROR(TRIM(INDEX(ITEM,MATCH(TRIM(K132),ITEM,0))),""),3)))</f>
        <v>203</v>
      </c>
      <c r="L134" s="8" t="str">
        <f t="shared" si="19"/>
        <v>203</v>
      </c>
      <c r="M134" s="8" t="str">
        <f t="shared" si="19"/>
        <v>659</v>
      </c>
      <c r="N134" s="8" t="str">
        <f t="shared" si="19"/>
        <v>659</v>
      </c>
      <c r="O134" s="8" t="str">
        <f t="shared" si="19"/>
        <v>659</v>
      </c>
      <c r="P134" s="8" t="str">
        <f t="shared" si="19"/>
        <v>659</v>
      </c>
      <c r="Q134" s="8" t="str">
        <f t="shared" si="19"/>
        <v/>
      </c>
      <c r="R134" s="8" t="str">
        <f t="shared" si="19"/>
        <v/>
      </c>
      <c r="S134" s="8" t="str">
        <f t="shared" si="19"/>
        <v/>
      </c>
      <c r="T134" s="8" t="str">
        <f t="shared" si="19"/>
        <v/>
      </c>
      <c r="U134" s="8" t="str">
        <f t="shared" si="19"/>
        <v/>
      </c>
      <c r="V134" s="8" t="str">
        <f t="shared" si="19"/>
        <v/>
      </c>
      <c r="W134" s="8" t="str">
        <f t="shared" si="19"/>
        <v/>
      </c>
      <c r="X134" s="8" t="str">
        <f t="shared" si="19"/>
        <v/>
      </c>
      <c r="Y134" s="8" t="str">
        <f t="shared" si="19"/>
        <v/>
      </c>
      <c r="Z134" s="8" t="str">
        <f t="shared" si="19"/>
        <v/>
      </c>
      <c r="AA134" s="8" t="str">
        <f t="shared" si="19"/>
        <v/>
      </c>
      <c r="AB134" s="8" t="str">
        <f t="shared" si="19"/>
        <v/>
      </c>
      <c r="AC134" s="8" t="str">
        <f t="shared" si="19"/>
        <v/>
      </c>
      <c r="AD134" s="8" t="str">
        <f t="shared" si="19"/>
        <v/>
      </c>
      <c r="AE134" s="8" t="str">
        <f t="shared" si="19"/>
        <v/>
      </c>
    </row>
    <row r="135" spans="2:31" ht="12.75" customHeight="1" x14ac:dyDescent="0.2">
      <c r="B135" s="97"/>
      <c r="D135" s="64"/>
      <c r="E135" s="64"/>
      <c r="F135" s="69"/>
      <c r="G135" s="70"/>
      <c r="H135" s="70"/>
      <c r="I135" s="70"/>
      <c r="J135" s="71"/>
      <c r="K135" s="75" t="str">
        <f t="shared" ref="K135:AE135" si="20">IF(OR(TRIM(K132)=0,TRIM(K132)=""),IF(K133="","",K133),IF(IFERROR(TRIM(INDEX(QryItemNamed,MATCH(TRIM(K132),ITEM,0),2)),"")="Y",RIGHT(IFERROR(TRIM(INDEX(QryItemNamed,MATCH(TRIM(K132),ITEM,0),4)),"123456789012"),LEN(IFERROR(TRIM(INDEX(QryItemNamed,MATCH(TRIM(K132),ITEM,0),4)),"123456789012"))-10)&amp;K133,IFERROR(TRIM(INDEX(QryItemNamed,MATCH(TRIM(K132),ITEM,0),4))&amp;K133,"ITEM CODE DOES NOT EXIST IN ITEM MASTER")))</f>
        <v>EXCAVATION</v>
      </c>
      <c r="L135" s="76" t="str">
        <f t="shared" si="20"/>
        <v>EMBANKMENT</v>
      </c>
      <c r="M135" s="76" t="str">
        <f t="shared" si="20"/>
        <v>SEEDING AND MULCHING</v>
      </c>
      <c r="N135" s="76" t="str">
        <f t="shared" si="20"/>
        <v>TOPSOIL</v>
      </c>
      <c r="O135" s="77" t="str">
        <f t="shared" si="20"/>
        <v>COMMERCIAL FERTILIZER</v>
      </c>
      <c r="P135" s="77" t="str">
        <f t="shared" si="20"/>
        <v>WATER</v>
      </c>
      <c r="Q135" s="77" t="str">
        <f t="shared" si="20"/>
        <v/>
      </c>
      <c r="R135" s="77" t="str">
        <f t="shared" si="20"/>
        <v/>
      </c>
      <c r="S135" s="77" t="str">
        <f t="shared" si="20"/>
        <v/>
      </c>
      <c r="T135" s="77" t="str">
        <f t="shared" si="20"/>
        <v/>
      </c>
      <c r="U135" s="77" t="str">
        <f t="shared" si="20"/>
        <v/>
      </c>
      <c r="V135" s="77" t="str">
        <f t="shared" si="20"/>
        <v/>
      </c>
      <c r="W135" s="77" t="str">
        <f t="shared" si="20"/>
        <v/>
      </c>
      <c r="X135" s="77" t="str">
        <f t="shared" si="20"/>
        <v/>
      </c>
      <c r="Y135" s="77" t="str">
        <f t="shared" si="20"/>
        <v/>
      </c>
      <c r="Z135" s="77" t="str">
        <f t="shared" si="20"/>
        <v/>
      </c>
      <c r="AA135" s="93" t="str">
        <f t="shared" si="20"/>
        <v/>
      </c>
      <c r="AB135" s="77" t="str">
        <f t="shared" si="20"/>
        <v/>
      </c>
      <c r="AC135" s="77" t="str">
        <f t="shared" si="20"/>
        <v/>
      </c>
      <c r="AD135" s="77" t="str">
        <f t="shared" si="20"/>
        <v/>
      </c>
      <c r="AE135" s="77" t="str">
        <f t="shared" si="20"/>
        <v/>
      </c>
    </row>
    <row r="136" spans="2:31" ht="12.75" customHeight="1" x14ac:dyDescent="0.2">
      <c r="B136" s="97"/>
      <c r="D136" s="64"/>
      <c r="E136" s="64"/>
      <c r="F136" s="69"/>
      <c r="G136" s="70"/>
      <c r="H136" s="70"/>
      <c r="I136" s="70"/>
      <c r="J136" s="71"/>
      <c r="K136" s="75"/>
      <c r="L136" s="76"/>
      <c r="M136" s="76"/>
      <c r="N136" s="76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94"/>
      <c r="AB136" s="77"/>
      <c r="AC136" s="77"/>
      <c r="AD136" s="77"/>
      <c r="AE136" s="77"/>
    </row>
    <row r="137" spans="2:31" ht="12.75" customHeight="1" x14ac:dyDescent="0.2">
      <c r="B137" s="97"/>
      <c r="D137" s="64"/>
      <c r="E137" s="64"/>
      <c r="F137" s="69"/>
      <c r="G137" s="70"/>
      <c r="H137" s="70"/>
      <c r="I137" s="70"/>
      <c r="J137" s="71"/>
      <c r="K137" s="75"/>
      <c r="L137" s="76"/>
      <c r="M137" s="76"/>
      <c r="N137" s="76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94"/>
      <c r="AB137" s="77"/>
      <c r="AC137" s="77"/>
      <c r="AD137" s="77"/>
      <c r="AE137" s="77"/>
    </row>
    <row r="138" spans="2:31" ht="12.75" customHeight="1" x14ac:dyDescent="0.2">
      <c r="B138" s="97"/>
      <c r="D138" s="64"/>
      <c r="E138" s="64"/>
      <c r="F138" s="69"/>
      <c r="G138" s="70"/>
      <c r="H138" s="70"/>
      <c r="I138" s="70"/>
      <c r="J138" s="71"/>
      <c r="K138" s="75"/>
      <c r="L138" s="76"/>
      <c r="M138" s="76"/>
      <c r="N138" s="76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94"/>
      <c r="AB138" s="77"/>
      <c r="AC138" s="77"/>
      <c r="AD138" s="77"/>
      <c r="AE138" s="77"/>
    </row>
    <row r="139" spans="2:31" ht="12.75" customHeight="1" x14ac:dyDescent="0.2">
      <c r="B139" s="97"/>
      <c r="D139" s="64"/>
      <c r="E139" s="64"/>
      <c r="F139" s="69"/>
      <c r="G139" s="70"/>
      <c r="H139" s="70"/>
      <c r="I139" s="70"/>
      <c r="J139" s="71"/>
      <c r="K139" s="75"/>
      <c r="L139" s="76"/>
      <c r="M139" s="76"/>
      <c r="N139" s="76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94"/>
      <c r="AB139" s="77"/>
      <c r="AC139" s="77"/>
      <c r="AD139" s="77"/>
      <c r="AE139" s="77"/>
    </row>
    <row r="140" spans="2:31" ht="12.75" customHeight="1" x14ac:dyDescent="0.2">
      <c r="B140" s="97"/>
      <c r="D140" s="64"/>
      <c r="E140" s="64"/>
      <c r="F140" s="69"/>
      <c r="G140" s="70"/>
      <c r="H140" s="70"/>
      <c r="I140" s="70"/>
      <c r="J140" s="71"/>
      <c r="K140" s="75"/>
      <c r="L140" s="76"/>
      <c r="M140" s="76"/>
      <c r="N140" s="76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94"/>
      <c r="AB140" s="77"/>
      <c r="AC140" s="77"/>
      <c r="AD140" s="77"/>
      <c r="AE140" s="77"/>
    </row>
    <row r="141" spans="2:31" ht="12.75" customHeight="1" x14ac:dyDescent="0.2">
      <c r="B141" s="97"/>
      <c r="D141" s="64"/>
      <c r="E141" s="64"/>
      <c r="F141" s="69"/>
      <c r="G141" s="70"/>
      <c r="H141" s="70"/>
      <c r="I141" s="70"/>
      <c r="J141" s="71"/>
      <c r="K141" s="75"/>
      <c r="L141" s="76"/>
      <c r="M141" s="76"/>
      <c r="N141" s="76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94"/>
      <c r="AB141" s="77"/>
      <c r="AC141" s="77"/>
      <c r="AD141" s="77"/>
      <c r="AE141" s="77"/>
    </row>
    <row r="142" spans="2:31" ht="12.75" customHeight="1" x14ac:dyDescent="0.2">
      <c r="B142" s="97"/>
      <c r="D142" s="64"/>
      <c r="E142" s="64"/>
      <c r="F142" s="69"/>
      <c r="G142" s="70"/>
      <c r="H142" s="70"/>
      <c r="I142" s="70"/>
      <c r="J142" s="71"/>
      <c r="K142" s="75"/>
      <c r="L142" s="76"/>
      <c r="M142" s="76"/>
      <c r="N142" s="76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94"/>
      <c r="AB142" s="77"/>
      <c r="AC142" s="77"/>
      <c r="AD142" s="77"/>
      <c r="AE142" s="77"/>
    </row>
    <row r="143" spans="2:31" ht="12.75" customHeight="1" x14ac:dyDescent="0.2">
      <c r="B143" s="97"/>
      <c r="D143" s="64"/>
      <c r="E143" s="64"/>
      <c r="F143" s="69"/>
      <c r="G143" s="70"/>
      <c r="H143" s="70"/>
      <c r="I143" s="70"/>
      <c r="J143" s="71"/>
      <c r="K143" s="75"/>
      <c r="L143" s="76"/>
      <c r="M143" s="76"/>
      <c r="N143" s="76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94"/>
      <c r="AB143" s="77"/>
      <c r="AC143" s="77"/>
      <c r="AD143" s="77"/>
      <c r="AE143" s="77"/>
    </row>
    <row r="144" spans="2:31" ht="12.75" customHeight="1" x14ac:dyDescent="0.2">
      <c r="B144" s="97"/>
      <c r="D144" s="64"/>
      <c r="E144" s="64"/>
      <c r="F144" s="69"/>
      <c r="G144" s="70"/>
      <c r="H144" s="70"/>
      <c r="I144" s="70"/>
      <c r="J144" s="71"/>
      <c r="K144" s="75"/>
      <c r="L144" s="76"/>
      <c r="M144" s="76"/>
      <c r="N144" s="76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94"/>
      <c r="AB144" s="77"/>
      <c r="AC144" s="77"/>
      <c r="AD144" s="77"/>
      <c r="AE144" s="77"/>
    </row>
    <row r="145" spans="2:31" ht="12.75" customHeight="1" x14ac:dyDescent="0.2">
      <c r="B145" s="97"/>
      <c r="D145" s="64"/>
      <c r="E145" s="64"/>
      <c r="F145" s="69"/>
      <c r="G145" s="70"/>
      <c r="H145" s="70"/>
      <c r="I145" s="70"/>
      <c r="J145" s="71"/>
      <c r="K145" s="75"/>
      <c r="L145" s="76"/>
      <c r="M145" s="76"/>
      <c r="N145" s="76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94"/>
      <c r="AB145" s="77"/>
      <c r="AC145" s="77"/>
      <c r="AD145" s="77"/>
      <c r="AE145" s="77"/>
    </row>
    <row r="146" spans="2:31" ht="12.75" customHeight="1" x14ac:dyDescent="0.2">
      <c r="B146" s="97"/>
      <c r="D146" s="64"/>
      <c r="E146" s="64"/>
      <c r="F146" s="69"/>
      <c r="G146" s="70"/>
      <c r="H146" s="70"/>
      <c r="I146" s="70"/>
      <c r="J146" s="71"/>
      <c r="K146" s="75"/>
      <c r="L146" s="76"/>
      <c r="M146" s="76"/>
      <c r="N146" s="76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95"/>
      <c r="AB146" s="77"/>
      <c r="AC146" s="77"/>
      <c r="AD146" s="77"/>
      <c r="AE146" s="77"/>
    </row>
    <row r="147" spans="2:31" ht="12.75" customHeight="1" thickBot="1" x14ac:dyDescent="0.25">
      <c r="B147" s="98"/>
      <c r="D147" s="65"/>
      <c r="E147" s="65"/>
      <c r="F147" s="72"/>
      <c r="G147" s="73"/>
      <c r="H147" s="73"/>
      <c r="I147" s="73"/>
      <c r="J147" s="74"/>
      <c r="K147" s="9" t="str">
        <f t="shared" ref="K147:AE147" si="21">IF(OR(TRIM(K132)=0,TRIM(K132)=""),"",IFERROR(TRIM(INDEX(QryItemNamed,MATCH(TRIM(K132),ITEM,0),3)),""))</f>
        <v>CY</v>
      </c>
      <c r="L147" s="10" t="str">
        <f t="shared" si="21"/>
        <v>CY</v>
      </c>
      <c r="M147" s="10" t="str">
        <f t="shared" si="21"/>
        <v>SY</v>
      </c>
      <c r="N147" s="10" t="str">
        <f t="shared" si="21"/>
        <v>CY</v>
      </c>
      <c r="O147" s="10" t="str">
        <f t="shared" si="21"/>
        <v>TON</v>
      </c>
      <c r="P147" s="10" t="str">
        <f t="shared" si="21"/>
        <v>MGAL</v>
      </c>
      <c r="Q147" s="10" t="str">
        <f t="shared" si="21"/>
        <v/>
      </c>
      <c r="R147" s="10" t="str">
        <f t="shared" si="21"/>
        <v/>
      </c>
      <c r="S147" s="10" t="str">
        <f t="shared" si="21"/>
        <v/>
      </c>
      <c r="T147" s="10" t="str">
        <f t="shared" si="21"/>
        <v/>
      </c>
      <c r="U147" s="10" t="str">
        <f t="shared" si="21"/>
        <v/>
      </c>
      <c r="V147" s="10" t="str">
        <f t="shared" si="21"/>
        <v/>
      </c>
      <c r="W147" s="10" t="str">
        <f t="shared" si="21"/>
        <v/>
      </c>
      <c r="X147" s="10" t="str">
        <f t="shared" si="21"/>
        <v/>
      </c>
      <c r="Y147" s="10" t="str">
        <f t="shared" si="21"/>
        <v/>
      </c>
      <c r="Z147" s="10" t="str">
        <f t="shared" si="21"/>
        <v/>
      </c>
      <c r="AA147" s="10" t="str">
        <f t="shared" si="21"/>
        <v/>
      </c>
      <c r="AB147" s="10" t="str">
        <f t="shared" si="21"/>
        <v/>
      </c>
      <c r="AC147" s="10" t="str">
        <f t="shared" si="21"/>
        <v/>
      </c>
      <c r="AD147" s="10" t="str">
        <f t="shared" si="21"/>
        <v/>
      </c>
      <c r="AE147" s="10" t="str">
        <f t="shared" si="21"/>
        <v/>
      </c>
    </row>
    <row r="148" spans="2:31" ht="12.75" customHeight="1" x14ac:dyDescent="0.2">
      <c r="B148" s="29"/>
      <c r="D148" s="11"/>
      <c r="E148" s="11"/>
      <c r="F148" s="51"/>
      <c r="G148" s="52"/>
      <c r="H148" s="40"/>
      <c r="I148" s="51"/>
      <c r="J148" s="53"/>
      <c r="K148" s="13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2:31" ht="12.75" customHeight="1" x14ac:dyDescent="0.2">
      <c r="B149" s="30">
        <v>2</v>
      </c>
      <c r="D149" s="15"/>
      <c r="E149" s="15">
        <v>63</v>
      </c>
      <c r="F149" s="48">
        <v>211911</v>
      </c>
      <c r="G149" s="49"/>
      <c r="H149" s="15" t="s">
        <v>3</v>
      </c>
      <c r="I149" s="48">
        <v>212266</v>
      </c>
      <c r="J149" s="50"/>
      <c r="K149" s="17">
        <v>113</v>
      </c>
      <c r="L149" s="15">
        <v>45</v>
      </c>
      <c r="M149" s="15">
        <v>196</v>
      </c>
      <c r="N149" s="15">
        <f>ROUND(M149*0.111,2)</f>
        <v>21.76</v>
      </c>
      <c r="O149" s="15">
        <f>ROUND(M149/7410,2)</f>
        <v>0.03</v>
      </c>
      <c r="P149" s="15">
        <f>ROUND(M149*0.0027,2)</f>
        <v>0.53</v>
      </c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>
        <v>2</v>
      </c>
      <c r="D150" s="15"/>
      <c r="E150" s="15">
        <v>64</v>
      </c>
      <c r="F150" s="48">
        <v>212462</v>
      </c>
      <c r="G150" s="49"/>
      <c r="H150" s="15" t="s">
        <v>3</v>
      </c>
      <c r="I150" s="48">
        <v>212553</v>
      </c>
      <c r="J150" s="50"/>
      <c r="K150" s="17">
        <v>59</v>
      </c>
      <c r="L150" s="15">
        <v>21</v>
      </c>
      <c r="M150" s="15">
        <v>106</v>
      </c>
      <c r="N150" s="15">
        <f t="shared" ref="N150:N154" si="22">ROUND(M150*0.111,2)</f>
        <v>11.77</v>
      </c>
      <c r="O150" s="15">
        <f t="shared" ref="O150:O154" si="23">ROUND(M150/7410,2)</f>
        <v>0.01</v>
      </c>
      <c r="P150" s="15">
        <f t="shared" ref="P150:P154" si="24">ROUND(M150*0.0027,2)</f>
        <v>0.28999999999999998</v>
      </c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>
        <v>2</v>
      </c>
      <c r="D151" s="15"/>
      <c r="E151" s="15">
        <v>65</v>
      </c>
      <c r="F151" s="48">
        <v>212660</v>
      </c>
      <c r="G151" s="49"/>
      <c r="H151" s="15" t="s">
        <v>3</v>
      </c>
      <c r="I151" s="48">
        <v>213005</v>
      </c>
      <c r="J151" s="50"/>
      <c r="K151" s="17">
        <v>79</v>
      </c>
      <c r="L151" s="15">
        <v>29</v>
      </c>
      <c r="M151" s="15">
        <v>196</v>
      </c>
      <c r="N151" s="15">
        <f t="shared" si="22"/>
        <v>21.76</v>
      </c>
      <c r="O151" s="15">
        <f t="shared" si="23"/>
        <v>0.03</v>
      </c>
      <c r="P151" s="15">
        <f t="shared" si="24"/>
        <v>0.53</v>
      </c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>
        <v>2</v>
      </c>
      <c r="D152" s="15"/>
      <c r="E152" s="15">
        <v>66</v>
      </c>
      <c r="F152" s="48">
        <v>213082</v>
      </c>
      <c r="G152" s="49"/>
      <c r="H152" s="15" t="s">
        <v>3</v>
      </c>
      <c r="I152" s="48">
        <v>213536</v>
      </c>
      <c r="J152" s="50"/>
      <c r="K152" s="17">
        <v>104</v>
      </c>
      <c r="L152" s="15">
        <v>37</v>
      </c>
      <c r="M152" s="15">
        <v>278</v>
      </c>
      <c r="N152" s="15">
        <f t="shared" si="22"/>
        <v>30.86</v>
      </c>
      <c r="O152" s="15">
        <f t="shared" si="23"/>
        <v>0.04</v>
      </c>
      <c r="P152" s="15">
        <f t="shared" si="24"/>
        <v>0.75</v>
      </c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>
        <v>2</v>
      </c>
      <c r="D153" s="15"/>
      <c r="E153" s="15">
        <v>67</v>
      </c>
      <c r="F153" s="48">
        <v>213683</v>
      </c>
      <c r="G153" s="49"/>
      <c r="H153" s="15" t="s">
        <v>3</v>
      </c>
      <c r="I153" s="48">
        <v>214378</v>
      </c>
      <c r="J153" s="50"/>
      <c r="K153" s="17">
        <v>177</v>
      </c>
      <c r="L153" s="15">
        <v>62</v>
      </c>
      <c r="M153" s="15">
        <v>398</v>
      </c>
      <c r="N153" s="15">
        <f t="shared" si="22"/>
        <v>44.18</v>
      </c>
      <c r="O153" s="15">
        <f t="shared" si="23"/>
        <v>0.05</v>
      </c>
      <c r="P153" s="15">
        <f t="shared" si="24"/>
        <v>1.07</v>
      </c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>
        <v>2</v>
      </c>
      <c r="D154" s="15"/>
      <c r="E154" s="15">
        <v>68</v>
      </c>
      <c r="F154" s="48">
        <v>214950</v>
      </c>
      <c r="G154" s="49"/>
      <c r="H154" s="15" t="s">
        <v>3</v>
      </c>
      <c r="I154" s="48">
        <v>216374</v>
      </c>
      <c r="J154" s="50"/>
      <c r="K154" s="17">
        <v>687</v>
      </c>
      <c r="L154" s="15">
        <v>236</v>
      </c>
      <c r="M154" s="15">
        <v>1455</v>
      </c>
      <c r="N154" s="15">
        <f t="shared" si="22"/>
        <v>161.51</v>
      </c>
      <c r="O154" s="15">
        <f t="shared" si="23"/>
        <v>0.2</v>
      </c>
      <c r="P154" s="15">
        <f t="shared" si="24"/>
        <v>3.93</v>
      </c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37"/>
      <c r="G155" s="38"/>
      <c r="H155" s="15"/>
      <c r="I155" s="37"/>
      <c r="J155" s="39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37"/>
      <c r="G156" s="38"/>
      <c r="H156" s="15"/>
      <c r="I156" s="37"/>
      <c r="J156" s="39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48"/>
      <c r="G157" s="49"/>
      <c r="H157" s="41"/>
      <c r="I157" s="48"/>
      <c r="J157" s="50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thickBot="1" x14ac:dyDescent="0.25">
      <c r="B158" s="31"/>
      <c r="D158" s="15"/>
      <c r="E158" s="15"/>
      <c r="F158" s="37"/>
      <c r="G158" s="38"/>
      <c r="H158" s="41"/>
      <c r="I158" s="37"/>
      <c r="J158" s="39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5" t="s">
        <v>14</v>
      </c>
      <c r="D159" s="90" t="s">
        <v>55</v>
      </c>
      <c r="E159" s="91"/>
      <c r="F159" s="91"/>
      <c r="G159" s="91"/>
      <c r="H159" s="91"/>
      <c r="I159" s="91"/>
      <c r="J159" s="92"/>
      <c r="K159" s="19">
        <f t="shared" ref="K159:AE159" si="25">IF(K132="","",IF(K147="",IF(SUM(COUNTIF(K148:K158,"LS")+COUNTIF(K148:K158,"LUMP"))&gt;0,"LS",""),IF(SUM(K148:K158)&gt;0,ROUNDUP(SUM(K148:K158),0),"")))</f>
        <v>1219</v>
      </c>
      <c r="L159" s="19">
        <f t="shared" si="25"/>
        <v>430</v>
      </c>
      <c r="M159" s="19">
        <f t="shared" si="25"/>
        <v>2629</v>
      </c>
      <c r="N159" s="47">
        <f>IF(N132="","",IF(N147="",IF(SUM(COUNTIF(N148:N158,"LS")+COUNTIF(N148:N158,"LUMP"))&gt;0,"LS",""),IF(SUM(N148:N158)&gt;0,ROUNDUP(SUM(N148:N158),2),"")))</f>
        <v>291.83999999999997</v>
      </c>
      <c r="O159" s="47">
        <f>IF(O132="","",IF(O147="",IF(SUM(COUNTIF(O148:O158,"LS")+COUNTIF(O148:O158,"LUMP"))&gt;0,"LS",""),IF(SUM(O148:O158)&gt;0,ROUNDUP(SUM(O148:O158),2),"")))</f>
        <v>0.36</v>
      </c>
      <c r="P159" s="47">
        <f>IF(P132="","",IF(P147="",IF(SUM(COUNTIF(P148:P158,"LS")+COUNTIF(P148:P158,"LUMP"))&gt;0,"LS",""),IF(SUM(P148:P158)&gt;0,ROUNDUP(SUM(P148:P158),2),"")))</f>
        <v>7.1</v>
      </c>
      <c r="Q159" s="19" t="str">
        <f t="shared" si="25"/>
        <v/>
      </c>
      <c r="R159" s="19" t="str">
        <f t="shared" si="25"/>
        <v/>
      </c>
      <c r="S159" s="19" t="str">
        <f t="shared" si="25"/>
        <v/>
      </c>
      <c r="T159" s="19" t="str">
        <f t="shared" si="25"/>
        <v/>
      </c>
      <c r="U159" s="19" t="str">
        <f t="shared" si="25"/>
        <v/>
      </c>
      <c r="V159" s="19" t="str">
        <f t="shared" si="25"/>
        <v/>
      </c>
      <c r="W159" s="19" t="str">
        <f t="shared" si="25"/>
        <v/>
      </c>
      <c r="X159" s="19" t="str">
        <f t="shared" si="25"/>
        <v/>
      </c>
      <c r="Y159" s="19" t="str">
        <f t="shared" si="25"/>
        <v/>
      </c>
      <c r="Z159" s="19" t="str">
        <f t="shared" si="25"/>
        <v/>
      </c>
      <c r="AA159" s="19" t="str">
        <f t="shared" si="25"/>
        <v/>
      </c>
      <c r="AB159" s="19" t="str">
        <f t="shared" si="25"/>
        <v/>
      </c>
      <c r="AC159" s="19" t="str">
        <f t="shared" si="25"/>
        <v/>
      </c>
      <c r="AD159" s="19" t="str">
        <f t="shared" si="25"/>
        <v/>
      </c>
      <c r="AE159" s="19" t="str">
        <f t="shared" si="25"/>
        <v/>
      </c>
    </row>
    <row r="160" spans="2:31" ht="12.75" customHeight="1" thickBot="1" x14ac:dyDescent="0.25"/>
    <row r="161" spans="2:31" ht="12.75" customHeight="1" thickBot="1" x14ac:dyDescent="0.25">
      <c r="B161" s="28" t="s">
        <v>12</v>
      </c>
      <c r="D161" s="60">
        <f>D131+1</f>
        <v>4</v>
      </c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</row>
    <row r="162" spans="2:31" ht="12.75" customHeight="1" thickBot="1" x14ac:dyDescent="0.25">
      <c r="B162" s="32"/>
      <c r="D162" s="61" t="s">
        <v>10</v>
      </c>
      <c r="E162" s="61"/>
      <c r="F162" s="61"/>
      <c r="G162" s="61"/>
      <c r="H162" s="61"/>
      <c r="I162" s="61"/>
      <c r="J162" s="61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2:31" ht="12.75" customHeight="1" thickBot="1" x14ac:dyDescent="0.25">
      <c r="D163" s="62" t="s">
        <v>11</v>
      </c>
      <c r="E163" s="62"/>
      <c r="F163" s="62"/>
      <c r="G163" s="62"/>
      <c r="H163" s="62"/>
      <c r="I163" s="62"/>
      <c r="J163" s="62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x14ac:dyDescent="0.2">
      <c r="B164" s="96" t="s">
        <v>13</v>
      </c>
      <c r="D164" s="63" t="s">
        <v>0</v>
      </c>
      <c r="E164" s="63" t="s">
        <v>1</v>
      </c>
      <c r="F164" s="66" t="s">
        <v>2</v>
      </c>
      <c r="G164" s="67"/>
      <c r="H164" s="67"/>
      <c r="I164" s="67"/>
      <c r="J164" s="68"/>
      <c r="K164" s="7" t="str">
        <f t="shared" ref="K164:AE164" si="26">IF(OR(TRIM(K162)=0,TRIM(K162)=""),"",IF(IFERROR(TRIM(INDEX(QryItemNamed,MATCH(TRIM(K162),ITEM,0),2)),"")="Y","SPECIAL",LEFT(IFERROR(TRIM(INDEX(ITEM,MATCH(TRIM(K162),ITEM,0))),""),3)))</f>
        <v/>
      </c>
      <c r="L164" s="8" t="str">
        <f t="shared" si="26"/>
        <v/>
      </c>
      <c r="M164" s="8" t="str">
        <f t="shared" si="26"/>
        <v/>
      </c>
      <c r="N164" s="8" t="str">
        <f t="shared" si="26"/>
        <v/>
      </c>
      <c r="O164" s="8" t="str">
        <f t="shared" si="26"/>
        <v/>
      </c>
      <c r="P164" s="8" t="str">
        <f t="shared" si="26"/>
        <v/>
      </c>
      <c r="Q164" s="8" t="str">
        <f t="shared" si="26"/>
        <v/>
      </c>
      <c r="R164" s="8" t="str">
        <f t="shared" si="26"/>
        <v/>
      </c>
      <c r="S164" s="8" t="str">
        <f t="shared" si="26"/>
        <v/>
      </c>
      <c r="T164" s="8" t="str">
        <f t="shared" si="26"/>
        <v/>
      </c>
      <c r="U164" s="8" t="str">
        <f t="shared" si="26"/>
        <v/>
      </c>
      <c r="V164" s="8" t="str">
        <f t="shared" si="26"/>
        <v/>
      </c>
      <c r="W164" s="8" t="str">
        <f t="shared" si="26"/>
        <v/>
      </c>
      <c r="X164" s="8" t="str">
        <f t="shared" si="26"/>
        <v/>
      </c>
      <c r="Y164" s="8" t="str">
        <f t="shared" si="26"/>
        <v/>
      </c>
      <c r="Z164" s="8" t="str">
        <f t="shared" si="26"/>
        <v/>
      </c>
      <c r="AA164" s="8" t="str">
        <f t="shared" si="26"/>
        <v/>
      </c>
      <c r="AB164" s="8" t="str">
        <f t="shared" si="26"/>
        <v/>
      </c>
      <c r="AC164" s="8" t="str">
        <f t="shared" si="26"/>
        <v/>
      </c>
      <c r="AD164" s="8" t="str">
        <f t="shared" si="26"/>
        <v/>
      </c>
      <c r="AE164" s="8" t="str">
        <f t="shared" si="26"/>
        <v/>
      </c>
    </row>
    <row r="165" spans="2:31" ht="12.75" customHeight="1" x14ac:dyDescent="0.2">
      <c r="B165" s="97"/>
      <c r="D165" s="64"/>
      <c r="E165" s="64"/>
      <c r="F165" s="69"/>
      <c r="G165" s="70"/>
      <c r="H165" s="70"/>
      <c r="I165" s="70"/>
      <c r="J165" s="71"/>
      <c r="K165" s="75" t="str">
        <f t="shared" ref="K165:AE165" si="27">IF(OR(TRIM(K162)=0,TRIM(K162)=""),IF(K163="","",K163),IF(IFERROR(TRIM(INDEX(QryItemNamed,MATCH(TRIM(K162),ITEM,0),2)),"")="Y",RIGHT(IFERROR(TRIM(INDEX(QryItemNamed,MATCH(TRIM(K162),ITEM,0),4)),"123456789012"),LEN(IFERROR(TRIM(INDEX(QryItemNamed,MATCH(TRIM(K162),ITEM,0),4)),"123456789012"))-10)&amp;K163,IFERROR(TRIM(INDEX(QryItemNamed,MATCH(TRIM(K162),ITEM,0),4))&amp;K163,"ITEM CODE DOES NOT EXIST IN ITEM MASTER")))</f>
        <v/>
      </c>
      <c r="L165" s="76" t="str">
        <f t="shared" si="27"/>
        <v/>
      </c>
      <c r="M165" s="76" t="str">
        <f t="shared" si="27"/>
        <v/>
      </c>
      <c r="N165" s="76" t="str">
        <f t="shared" si="27"/>
        <v/>
      </c>
      <c r="O165" s="77" t="str">
        <f t="shared" si="27"/>
        <v/>
      </c>
      <c r="P165" s="77" t="str">
        <f t="shared" si="27"/>
        <v/>
      </c>
      <c r="Q165" s="77" t="str">
        <f t="shared" si="27"/>
        <v/>
      </c>
      <c r="R165" s="77" t="str">
        <f t="shared" si="27"/>
        <v/>
      </c>
      <c r="S165" s="77" t="str">
        <f t="shared" si="27"/>
        <v/>
      </c>
      <c r="T165" s="77" t="str">
        <f t="shared" si="27"/>
        <v/>
      </c>
      <c r="U165" s="77" t="str">
        <f t="shared" si="27"/>
        <v/>
      </c>
      <c r="V165" s="77" t="str">
        <f t="shared" si="27"/>
        <v/>
      </c>
      <c r="W165" s="77" t="str">
        <f t="shared" si="27"/>
        <v/>
      </c>
      <c r="X165" s="77" t="str">
        <f t="shared" si="27"/>
        <v/>
      </c>
      <c r="Y165" s="77" t="str">
        <f t="shared" si="27"/>
        <v/>
      </c>
      <c r="Z165" s="77" t="str">
        <f t="shared" si="27"/>
        <v/>
      </c>
      <c r="AA165" s="93" t="str">
        <f t="shared" si="27"/>
        <v/>
      </c>
      <c r="AB165" s="77" t="str">
        <f t="shared" si="27"/>
        <v/>
      </c>
      <c r="AC165" s="77" t="str">
        <f t="shared" si="27"/>
        <v/>
      </c>
      <c r="AD165" s="77" t="str">
        <f t="shared" si="27"/>
        <v/>
      </c>
      <c r="AE165" s="77" t="str">
        <f t="shared" si="27"/>
        <v/>
      </c>
    </row>
    <row r="166" spans="2:31" ht="12.75" customHeight="1" x14ac:dyDescent="0.2">
      <c r="B166" s="97"/>
      <c r="D166" s="64"/>
      <c r="E166" s="64"/>
      <c r="F166" s="69"/>
      <c r="G166" s="70"/>
      <c r="H166" s="70"/>
      <c r="I166" s="70"/>
      <c r="J166" s="71"/>
      <c r="K166" s="75"/>
      <c r="L166" s="76"/>
      <c r="M166" s="76"/>
      <c r="N166" s="76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94"/>
      <c r="AB166" s="77"/>
      <c r="AC166" s="77"/>
      <c r="AD166" s="77"/>
      <c r="AE166" s="77"/>
    </row>
    <row r="167" spans="2:31" ht="12.75" customHeight="1" x14ac:dyDescent="0.2">
      <c r="B167" s="97"/>
      <c r="D167" s="64"/>
      <c r="E167" s="64"/>
      <c r="F167" s="69"/>
      <c r="G167" s="70"/>
      <c r="H167" s="70"/>
      <c r="I167" s="70"/>
      <c r="J167" s="71"/>
      <c r="K167" s="75"/>
      <c r="L167" s="76"/>
      <c r="M167" s="76"/>
      <c r="N167" s="76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94"/>
      <c r="AB167" s="77"/>
      <c r="AC167" s="77"/>
      <c r="AD167" s="77"/>
      <c r="AE167" s="77"/>
    </row>
    <row r="168" spans="2:31" ht="12.75" customHeight="1" x14ac:dyDescent="0.2">
      <c r="B168" s="97"/>
      <c r="D168" s="64"/>
      <c r="E168" s="64"/>
      <c r="F168" s="69"/>
      <c r="G168" s="70"/>
      <c r="H168" s="70"/>
      <c r="I168" s="70"/>
      <c r="J168" s="71"/>
      <c r="K168" s="75"/>
      <c r="L168" s="76"/>
      <c r="M168" s="76"/>
      <c r="N168" s="76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94"/>
      <c r="AB168" s="77"/>
      <c r="AC168" s="77"/>
      <c r="AD168" s="77"/>
      <c r="AE168" s="77"/>
    </row>
    <row r="169" spans="2:31" ht="12.75" customHeight="1" x14ac:dyDescent="0.2">
      <c r="B169" s="97"/>
      <c r="D169" s="64"/>
      <c r="E169" s="64"/>
      <c r="F169" s="69"/>
      <c r="G169" s="70"/>
      <c r="H169" s="70"/>
      <c r="I169" s="70"/>
      <c r="J169" s="71"/>
      <c r="K169" s="75"/>
      <c r="L169" s="76"/>
      <c r="M169" s="76"/>
      <c r="N169" s="76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94"/>
      <c r="AB169" s="77"/>
      <c r="AC169" s="77"/>
      <c r="AD169" s="77"/>
      <c r="AE169" s="77"/>
    </row>
    <row r="170" spans="2:31" ht="12.75" customHeight="1" x14ac:dyDescent="0.2">
      <c r="B170" s="97"/>
      <c r="D170" s="64"/>
      <c r="E170" s="64"/>
      <c r="F170" s="69"/>
      <c r="G170" s="70"/>
      <c r="H170" s="70"/>
      <c r="I170" s="70"/>
      <c r="J170" s="71"/>
      <c r="K170" s="75"/>
      <c r="L170" s="76"/>
      <c r="M170" s="76"/>
      <c r="N170" s="76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94"/>
      <c r="AB170" s="77"/>
      <c r="AC170" s="77"/>
      <c r="AD170" s="77"/>
      <c r="AE170" s="77"/>
    </row>
    <row r="171" spans="2:31" ht="12.75" customHeight="1" x14ac:dyDescent="0.2">
      <c r="B171" s="97"/>
      <c r="D171" s="64"/>
      <c r="E171" s="64"/>
      <c r="F171" s="69"/>
      <c r="G171" s="70"/>
      <c r="H171" s="70"/>
      <c r="I171" s="70"/>
      <c r="J171" s="71"/>
      <c r="K171" s="75"/>
      <c r="L171" s="76"/>
      <c r="M171" s="76"/>
      <c r="N171" s="76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94"/>
      <c r="AB171" s="77"/>
      <c r="AC171" s="77"/>
      <c r="AD171" s="77"/>
      <c r="AE171" s="77"/>
    </row>
    <row r="172" spans="2:31" ht="12.75" customHeight="1" x14ac:dyDescent="0.2">
      <c r="B172" s="97"/>
      <c r="D172" s="64"/>
      <c r="E172" s="64"/>
      <c r="F172" s="69"/>
      <c r="G172" s="70"/>
      <c r="H172" s="70"/>
      <c r="I172" s="70"/>
      <c r="J172" s="71"/>
      <c r="K172" s="75"/>
      <c r="L172" s="76"/>
      <c r="M172" s="76"/>
      <c r="N172" s="76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94"/>
      <c r="AB172" s="77"/>
      <c r="AC172" s="77"/>
      <c r="AD172" s="77"/>
      <c r="AE172" s="77"/>
    </row>
    <row r="173" spans="2:31" ht="12.75" customHeight="1" x14ac:dyDescent="0.2">
      <c r="B173" s="97"/>
      <c r="D173" s="64"/>
      <c r="E173" s="64"/>
      <c r="F173" s="69"/>
      <c r="G173" s="70"/>
      <c r="H173" s="70"/>
      <c r="I173" s="70"/>
      <c r="J173" s="71"/>
      <c r="K173" s="75"/>
      <c r="L173" s="76"/>
      <c r="M173" s="76"/>
      <c r="N173" s="76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94"/>
      <c r="AB173" s="77"/>
      <c r="AC173" s="77"/>
      <c r="AD173" s="77"/>
      <c r="AE173" s="77"/>
    </row>
    <row r="174" spans="2:31" ht="12.75" customHeight="1" x14ac:dyDescent="0.2">
      <c r="B174" s="97"/>
      <c r="D174" s="64"/>
      <c r="E174" s="64"/>
      <c r="F174" s="69"/>
      <c r="G174" s="70"/>
      <c r="H174" s="70"/>
      <c r="I174" s="70"/>
      <c r="J174" s="71"/>
      <c r="K174" s="75"/>
      <c r="L174" s="76"/>
      <c r="M174" s="76"/>
      <c r="N174" s="76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94"/>
      <c r="AB174" s="77"/>
      <c r="AC174" s="77"/>
      <c r="AD174" s="77"/>
      <c r="AE174" s="77"/>
    </row>
    <row r="175" spans="2:31" ht="12.75" customHeight="1" x14ac:dyDescent="0.2">
      <c r="B175" s="97"/>
      <c r="D175" s="64"/>
      <c r="E175" s="64"/>
      <c r="F175" s="69"/>
      <c r="G175" s="70"/>
      <c r="H175" s="70"/>
      <c r="I175" s="70"/>
      <c r="J175" s="71"/>
      <c r="K175" s="75"/>
      <c r="L175" s="76"/>
      <c r="M175" s="76"/>
      <c r="N175" s="76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94"/>
      <c r="AB175" s="77"/>
      <c r="AC175" s="77"/>
      <c r="AD175" s="77"/>
      <c r="AE175" s="77"/>
    </row>
    <row r="176" spans="2:31" ht="12.75" customHeight="1" x14ac:dyDescent="0.2">
      <c r="B176" s="97"/>
      <c r="D176" s="64"/>
      <c r="E176" s="64"/>
      <c r="F176" s="69"/>
      <c r="G176" s="70"/>
      <c r="H176" s="70"/>
      <c r="I176" s="70"/>
      <c r="J176" s="71"/>
      <c r="K176" s="75"/>
      <c r="L176" s="76"/>
      <c r="M176" s="76"/>
      <c r="N176" s="76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95"/>
      <c r="AB176" s="77"/>
      <c r="AC176" s="77"/>
      <c r="AD176" s="77"/>
      <c r="AE176" s="77"/>
    </row>
    <row r="177" spans="2:31" ht="12.75" customHeight="1" thickBot="1" x14ac:dyDescent="0.25">
      <c r="B177" s="98"/>
      <c r="D177" s="65"/>
      <c r="E177" s="65"/>
      <c r="F177" s="72"/>
      <c r="G177" s="73"/>
      <c r="H177" s="73"/>
      <c r="I177" s="73"/>
      <c r="J177" s="74"/>
      <c r="K177" s="9" t="str">
        <f t="shared" ref="K177:AE177" si="28">IF(OR(TRIM(K162)=0,TRIM(K162)=""),"",IFERROR(TRIM(INDEX(QryItemNamed,MATCH(TRIM(K162),ITEM,0),3)),""))</f>
        <v/>
      </c>
      <c r="L177" s="10" t="str">
        <f t="shared" si="28"/>
        <v/>
      </c>
      <c r="M177" s="10" t="str">
        <f t="shared" si="28"/>
        <v/>
      </c>
      <c r="N177" s="10" t="str">
        <f t="shared" si="28"/>
        <v/>
      </c>
      <c r="O177" s="10" t="str">
        <f t="shared" si="28"/>
        <v/>
      </c>
      <c r="P177" s="10" t="str">
        <f t="shared" si="28"/>
        <v/>
      </c>
      <c r="Q177" s="10" t="str">
        <f t="shared" si="28"/>
        <v/>
      </c>
      <c r="R177" s="10" t="str">
        <f t="shared" si="28"/>
        <v/>
      </c>
      <c r="S177" s="10" t="str">
        <f t="shared" si="28"/>
        <v/>
      </c>
      <c r="T177" s="10" t="str">
        <f t="shared" si="28"/>
        <v/>
      </c>
      <c r="U177" s="10" t="str">
        <f t="shared" si="28"/>
        <v/>
      </c>
      <c r="V177" s="10" t="str">
        <f t="shared" si="28"/>
        <v/>
      </c>
      <c r="W177" s="10" t="str">
        <f t="shared" si="28"/>
        <v/>
      </c>
      <c r="X177" s="10" t="str">
        <f t="shared" si="28"/>
        <v/>
      </c>
      <c r="Y177" s="10" t="str">
        <f t="shared" si="28"/>
        <v/>
      </c>
      <c r="Z177" s="10" t="str">
        <f t="shared" si="28"/>
        <v/>
      </c>
      <c r="AA177" s="10" t="str">
        <f t="shared" si="28"/>
        <v/>
      </c>
      <c r="AB177" s="10" t="str">
        <f t="shared" si="28"/>
        <v/>
      </c>
      <c r="AC177" s="10" t="str">
        <f t="shared" si="28"/>
        <v/>
      </c>
      <c r="AD177" s="10" t="str">
        <f t="shared" si="28"/>
        <v/>
      </c>
      <c r="AE177" s="10" t="str">
        <f t="shared" si="28"/>
        <v/>
      </c>
    </row>
    <row r="178" spans="2:31" ht="12.75" customHeight="1" x14ac:dyDescent="0.2">
      <c r="B178" s="29"/>
      <c r="D178" s="11"/>
      <c r="E178" s="11"/>
      <c r="F178" s="51"/>
      <c r="G178" s="52"/>
      <c r="H178" s="11"/>
      <c r="I178" s="51"/>
      <c r="J178" s="53"/>
      <c r="K178" s="13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spans="2:31" ht="12.75" customHeight="1" x14ac:dyDescent="0.2">
      <c r="B179" s="30"/>
      <c r="D179" s="15"/>
      <c r="E179" s="15"/>
      <c r="F179" s="48"/>
      <c r="G179" s="49"/>
      <c r="H179" s="15" t="s">
        <v>3</v>
      </c>
      <c r="I179" s="48"/>
      <c r="J179" s="50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48"/>
      <c r="G180" s="49"/>
      <c r="H180" s="15" t="s">
        <v>3</v>
      </c>
      <c r="I180" s="48"/>
      <c r="J180" s="50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48"/>
      <c r="G181" s="49"/>
      <c r="H181" s="15" t="s">
        <v>3</v>
      </c>
      <c r="I181" s="48"/>
      <c r="J181" s="50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48"/>
      <c r="G182" s="49"/>
      <c r="H182" s="15" t="s">
        <v>3</v>
      </c>
      <c r="I182" s="48"/>
      <c r="J182" s="50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48"/>
      <c r="G183" s="49"/>
      <c r="H183" s="15" t="s">
        <v>3</v>
      </c>
      <c r="I183" s="48"/>
      <c r="J183" s="50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48"/>
      <c r="G184" s="49"/>
      <c r="H184" s="15" t="s">
        <v>3</v>
      </c>
      <c r="I184" s="48"/>
      <c r="J184" s="50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48"/>
      <c r="G185" s="49"/>
      <c r="H185" s="15"/>
      <c r="I185" s="48"/>
      <c r="J185" s="50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48"/>
      <c r="G186" s="49"/>
      <c r="H186" s="15"/>
      <c r="I186" s="48"/>
      <c r="J186" s="50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48"/>
      <c r="G187" s="49"/>
      <c r="H187" s="15"/>
      <c r="I187" s="48"/>
      <c r="J187" s="50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48"/>
      <c r="G188" s="49"/>
      <c r="H188" s="15"/>
      <c r="I188" s="48"/>
      <c r="J188" s="50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48"/>
      <c r="G189" s="49"/>
      <c r="H189" s="15"/>
      <c r="I189" s="48"/>
      <c r="J189" s="50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48"/>
      <c r="G190" s="49"/>
      <c r="H190" s="15"/>
      <c r="I190" s="48"/>
      <c r="J190" s="50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48"/>
      <c r="G191" s="49"/>
      <c r="H191" s="15"/>
      <c r="I191" s="48"/>
      <c r="J191" s="50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48"/>
      <c r="G192" s="49"/>
      <c r="H192" s="15"/>
      <c r="I192" s="48"/>
      <c r="J192" s="50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48"/>
      <c r="G193" s="49"/>
      <c r="H193" s="15"/>
      <c r="I193" s="48"/>
      <c r="J193" s="50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48"/>
      <c r="G194" s="49"/>
      <c r="H194" s="15"/>
      <c r="I194" s="48"/>
      <c r="J194" s="50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thickBot="1" x14ac:dyDescent="0.25">
      <c r="B195" s="31"/>
      <c r="D195" s="15"/>
      <c r="E195" s="15"/>
      <c r="F195" s="48"/>
      <c r="G195" s="49"/>
      <c r="H195" s="15"/>
      <c r="I195" s="48"/>
      <c r="J195" s="50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5" t="s">
        <v>14</v>
      </c>
      <c r="D196" s="90" t="s">
        <v>4</v>
      </c>
      <c r="E196" s="91"/>
      <c r="F196" s="91"/>
      <c r="G196" s="91"/>
      <c r="H196" s="91"/>
      <c r="I196" s="91"/>
      <c r="J196" s="92"/>
      <c r="K196" s="19" t="str">
        <f t="shared" ref="K196:AE196" si="29">IF(K162="","",IF(K177="",IF(SUM(COUNTIF(K178:K195,"LS")+COUNTIF(K178:K195,"LUMP"))&gt;0,"LS",""),IF(SUM(K178:K195)&gt;0,ROUNDUP(SUM(K178:K195),0),"")))</f>
        <v/>
      </c>
      <c r="L196" s="19" t="str">
        <f t="shared" si="29"/>
        <v/>
      </c>
      <c r="M196" s="19" t="str">
        <f t="shared" si="29"/>
        <v/>
      </c>
      <c r="N196" s="19" t="str">
        <f t="shared" si="29"/>
        <v/>
      </c>
      <c r="O196" s="19" t="str">
        <f t="shared" si="29"/>
        <v/>
      </c>
      <c r="P196" s="19" t="str">
        <f t="shared" si="29"/>
        <v/>
      </c>
      <c r="Q196" s="19" t="str">
        <f t="shared" si="29"/>
        <v/>
      </c>
      <c r="R196" s="19" t="str">
        <f t="shared" si="29"/>
        <v/>
      </c>
      <c r="S196" s="19" t="str">
        <f t="shared" si="29"/>
        <v/>
      </c>
      <c r="T196" s="19" t="str">
        <f t="shared" si="29"/>
        <v/>
      </c>
      <c r="U196" s="19" t="str">
        <f t="shared" si="29"/>
        <v/>
      </c>
      <c r="V196" s="19" t="str">
        <f t="shared" si="29"/>
        <v/>
      </c>
      <c r="W196" s="19" t="str">
        <f t="shared" si="29"/>
        <v/>
      </c>
      <c r="X196" s="19" t="str">
        <f t="shared" si="29"/>
        <v/>
      </c>
      <c r="Y196" s="19" t="str">
        <f t="shared" si="29"/>
        <v/>
      </c>
      <c r="Z196" s="19" t="str">
        <f t="shared" si="29"/>
        <v/>
      </c>
      <c r="AA196" s="19" t="str">
        <f t="shared" si="29"/>
        <v/>
      </c>
      <c r="AB196" s="19" t="str">
        <f t="shared" si="29"/>
        <v/>
      </c>
      <c r="AC196" s="19" t="str">
        <f t="shared" si="29"/>
        <v/>
      </c>
      <c r="AD196" s="19" t="str">
        <f t="shared" si="29"/>
        <v/>
      </c>
      <c r="AE196" s="19" t="str">
        <f t="shared" si="29"/>
        <v/>
      </c>
    </row>
  </sheetData>
  <mergeCells count="301">
    <mergeCell ref="B10:B23"/>
    <mergeCell ref="B49:B62"/>
    <mergeCell ref="B134:B147"/>
    <mergeCell ref="B164:B177"/>
    <mergeCell ref="D196:J196"/>
    <mergeCell ref="AA165:AA176"/>
    <mergeCell ref="AB165:AB176"/>
    <mergeCell ref="O165:O176"/>
    <mergeCell ref="P165:P176"/>
    <mergeCell ref="Q165:Q176"/>
    <mergeCell ref="R165:R176"/>
    <mergeCell ref="K165:K176"/>
    <mergeCell ref="L165:L176"/>
    <mergeCell ref="M165:M176"/>
    <mergeCell ref="N165:N176"/>
    <mergeCell ref="D163:J163"/>
    <mergeCell ref="D164:D177"/>
    <mergeCell ref="E164:E177"/>
    <mergeCell ref="F164:J177"/>
    <mergeCell ref="W11:W22"/>
    <mergeCell ref="X11:X22"/>
    <mergeCell ref="T11:T22"/>
    <mergeCell ref="F126:G126"/>
    <mergeCell ref="D44:J44"/>
    <mergeCell ref="AC165:AC176"/>
    <mergeCell ref="AD165:AD176"/>
    <mergeCell ref="W165:W176"/>
    <mergeCell ref="X165:X176"/>
    <mergeCell ref="Y165:Y176"/>
    <mergeCell ref="Z165:Z176"/>
    <mergeCell ref="S165:S176"/>
    <mergeCell ref="T165:T176"/>
    <mergeCell ref="U165:U176"/>
    <mergeCell ref="V165:V176"/>
    <mergeCell ref="AE135:AE146"/>
    <mergeCell ref="D159:J159"/>
    <mergeCell ref="D161:AE161"/>
    <mergeCell ref="D162:J162"/>
    <mergeCell ref="AA135:AA146"/>
    <mergeCell ref="AB135:AB146"/>
    <mergeCell ref="AC135:AC146"/>
    <mergeCell ref="AD135:AD146"/>
    <mergeCell ref="W135:W146"/>
    <mergeCell ref="X135:X146"/>
    <mergeCell ref="Y135:Y146"/>
    <mergeCell ref="Z135:Z146"/>
    <mergeCell ref="F154:G154"/>
    <mergeCell ref="I154:J154"/>
    <mergeCell ref="F157:G157"/>
    <mergeCell ref="I157:J157"/>
    <mergeCell ref="M135:M146"/>
    <mergeCell ref="N135:N146"/>
    <mergeCell ref="U135:U146"/>
    <mergeCell ref="V135:V146"/>
    <mergeCell ref="O135:O146"/>
    <mergeCell ref="P135:P146"/>
    <mergeCell ref="Q135:Q146"/>
    <mergeCell ref="R135:R146"/>
    <mergeCell ref="AE165:AE176"/>
    <mergeCell ref="F151:G151"/>
    <mergeCell ref="I151:J151"/>
    <mergeCell ref="F152:G152"/>
    <mergeCell ref="I152:J152"/>
    <mergeCell ref="F153:G153"/>
    <mergeCell ref="I153:J153"/>
    <mergeCell ref="D46:AE46"/>
    <mergeCell ref="D47:J47"/>
    <mergeCell ref="D48:J48"/>
    <mergeCell ref="D49:D62"/>
    <mergeCell ref="E49:E62"/>
    <mergeCell ref="F49:J62"/>
    <mergeCell ref="AC50:AC61"/>
    <mergeCell ref="AD50:AD61"/>
    <mergeCell ref="AE50:AE61"/>
    <mergeCell ref="D129:J129"/>
    <mergeCell ref="Y50:Y61"/>
    <mergeCell ref="Z50:Z61"/>
    <mergeCell ref="AA50:AA61"/>
    <mergeCell ref="AB50:AB61"/>
    <mergeCell ref="U50:U61"/>
    <mergeCell ref="V50:V61"/>
    <mergeCell ref="K50:K61"/>
    <mergeCell ref="F25:G25"/>
    <mergeCell ref="D43:J43"/>
    <mergeCell ref="D42:J42"/>
    <mergeCell ref="I35:J35"/>
    <mergeCell ref="I25:J25"/>
    <mergeCell ref="F26:G26"/>
    <mergeCell ref="F27:G27"/>
    <mergeCell ref="F28:G28"/>
    <mergeCell ref="F30:G30"/>
    <mergeCell ref="F32:G32"/>
    <mergeCell ref="F34:G34"/>
    <mergeCell ref="I26:J26"/>
    <mergeCell ref="I27:J27"/>
    <mergeCell ref="I28:J28"/>
    <mergeCell ref="I30:J30"/>
    <mergeCell ref="I32:J32"/>
    <mergeCell ref="I34:J3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L50:L61"/>
    <mergeCell ref="M50:M61"/>
    <mergeCell ref="N50:N61"/>
    <mergeCell ref="O50:O61"/>
    <mergeCell ref="P50:P61"/>
    <mergeCell ref="W50:W61"/>
    <mergeCell ref="X50:X61"/>
    <mergeCell ref="Q50:Q61"/>
    <mergeCell ref="R50:R61"/>
    <mergeCell ref="S50:S61"/>
    <mergeCell ref="T50:T61"/>
    <mergeCell ref="T135:T146"/>
    <mergeCell ref="F72:G72"/>
    <mergeCell ref="I72:J72"/>
    <mergeCell ref="F73:G73"/>
    <mergeCell ref="F74:G74"/>
    <mergeCell ref="I74:J74"/>
    <mergeCell ref="F75:G75"/>
    <mergeCell ref="I75:J75"/>
    <mergeCell ref="F77:G77"/>
    <mergeCell ref="I77:J77"/>
    <mergeCell ref="F78:G78"/>
    <mergeCell ref="I78:J78"/>
    <mergeCell ref="F80:G80"/>
    <mergeCell ref="I80:J80"/>
    <mergeCell ref="F82:G82"/>
    <mergeCell ref="I82:J82"/>
    <mergeCell ref="F85:G85"/>
    <mergeCell ref="I85:J85"/>
    <mergeCell ref="F86:G86"/>
    <mergeCell ref="I86:J86"/>
    <mergeCell ref="F87:G87"/>
    <mergeCell ref="I87:J87"/>
    <mergeCell ref="F81:G81"/>
    <mergeCell ref="F88:G88"/>
    <mergeCell ref="F63:G63"/>
    <mergeCell ref="I63:J63"/>
    <mergeCell ref="F64:G64"/>
    <mergeCell ref="I64:J64"/>
    <mergeCell ref="F65:G65"/>
    <mergeCell ref="I73:J73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1:G71"/>
    <mergeCell ref="F70:G70"/>
    <mergeCell ref="F188:G188"/>
    <mergeCell ref="I188:J188"/>
    <mergeCell ref="F189:G189"/>
    <mergeCell ref="I189:J189"/>
    <mergeCell ref="F178:G178"/>
    <mergeCell ref="I178:J178"/>
    <mergeCell ref="F179:G179"/>
    <mergeCell ref="I179:J179"/>
    <mergeCell ref="F180:G180"/>
    <mergeCell ref="I180:J180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1:G181"/>
    <mergeCell ref="I181:J181"/>
    <mergeCell ref="F182:G182"/>
    <mergeCell ref="I182:J182"/>
    <mergeCell ref="F187:G187"/>
    <mergeCell ref="I187:J187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0:G190"/>
    <mergeCell ref="I190:J190"/>
    <mergeCell ref="F191:G191"/>
    <mergeCell ref="I191:J191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119:G119"/>
    <mergeCell ref="I119:J119"/>
    <mergeCell ref="I97:J97"/>
    <mergeCell ref="F117:G117"/>
    <mergeCell ref="I117:J117"/>
    <mergeCell ref="F118:G118"/>
    <mergeCell ref="I118:J118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0:G110"/>
    <mergeCell ref="F120:G120"/>
    <mergeCell ref="I120:J120"/>
    <mergeCell ref="F148:G148"/>
    <mergeCell ref="F149:G149"/>
    <mergeCell ref="F150:G150"/>
    <mergeCell ref="I148:J148"/>
    <mergeCell ref="I149:J149"/>
    <mergeCell ref="I150:J150"/>
    <mergeCell ref="F121:G121"/>
    <mergeCell ref="F122:G122"/>
    <mergeCell ref="D127:J127"/>
    <mergeCell ref="D128:J128"/>
    <mergeCell ref="F123:G123"/>
    <mergeCell ref="F124:G124"/>
    <mergeCell ref="D131:AE131"/>
    <mergeCell ref="D132:J132"/>
    <mergeCell ref="D133:J133"/>
    <mergeCell ref="D134:D147"/>
    <mergeCell ref="E134:E147"/>
    <mergeCell ref="F134:J147"/>
    <mergeCell ref="K135:K146"/>
    <mergeCell ref="L135:L146"/>
    <mergeCell ref="F125:G125"/>
    <mergeCell ref="S135:S146"/>
    <mergeCell ref="F100:G100"/>
    <mergeCell ref="I100:J100"/>
    <mergeCell ref="F101:G101"/>
    <mergeCell ref="I101:J101"/>
    <mergeCell ref="F103:G103"/>
    <mergeCell ref="I103:J103"/>
    <mergeCell ref="F104:G104"/>
    <mergeCell ref="I104:J104"/>
    <mergeCell ref="F102:G102"/>
    <mergeCell ref="F79:G79"/>
    <mergeCell ref="F83:G83"/>
    <mergeCell ref="F84:G84"/>
    <mergeCell ref="F76:G76"/>
    <mergeCell ref="F115:G115"/>
    <mergeCell ref="I115:J115"/>
    <mergeCell ref="F116:G116"/>
    <mergeCell ref="I116:J116"/>
    <mergeCell ref="F105:G105"/>
    <mergeCell ref="I105:J105"/>
    <mergeCell ref="F106:G106"/>
    <mergeCell ref="I106:J106"/>
    <mergeCell ref="F107:G107"/>
    <mergeCell ref="I107:J107"/>
    <mergeCell ref="F98:G98"/>
    <mergeCell ref="I98:J98"/>
    <mergeCell ref="F99:G99"/>
    <mergeCell ref="I99:J99"/>
    <mergeCell ref="F108:G108"/>
    <mergeCell ref="I108:J108"/>
    <mergeCell ref="F109:G109"/>
    <mergeCell ref="I109:J109"/>
    <mergeCell ref="F97:G97"/>
    <mergeCell ref="I110:J11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2024-01-11T18:01:09Z</dcterms:modified>
</cp:coreProperties>
</file>